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Application\SOI Ex H - WPs\Schedule WPs-Vol\"/>
    </mc:Choice>
  </mc:AlternateContent>
  <xr:revisionPtr revIDLastSave="0" documentId="13_ncr:1_{8564E922-C3B3-4A5D-B024-0751F45EE545}" xr6:coauthVersionLast="36" xr6:coauthVersionMax="47" xr10:uidLastSave="{00000000-0000-0000-0000-000000000000}"/>
  <bookViews>
    <workbookView xWindow="-120" yWindow="-120" windowWidth="29040" windowHeight="15840" xr2:uid="{453251E4-1487-42DC-A4F0-77FF415CD10E}"/>
  </bookViews>
  <sheets>
    <sheet name="Reconciliation" sheetId="14" r:id="rId1"/>
    <sheet name="Summary" sheetId="3" r:id="rId2"/>
    <sheet name="Sch II-2A" sheetId="12" r:id="rId3"/>
    <sheet name="GL_511001" sheetId="2" r:id="rId4"/>
    <sheet name="LCRA Hill Country" sheetId="7" r:id="rId5"/>
    <sheet name="LCRA Lometa" sheetId="8" r:id="rId6"/>
    <sheet name="City of Brenham" sheetId="9" r:id="rId7"/>
    <sheet name="Martins" sheetId="6" r:id="rId8"/>
    <sheet name="City of Horseshoe Bay" sheetId="10" r:id="rId9"/>
    <sheet name="Grumbles_Whitten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>#REF!</definedName>
    <definedName name="\01">#REF!</definedName>
    <definedName name="\0123">#REF!</definedName>
    <definedName name="________exp05">'[1]Emp Exp Jan-Jun05'!$A$4:$U$234</definedName>
    <definedName name="________zx58">'[2]FairPma(02-44)'!#REF!</definedName>
    <definedName name="______exp05">'[1]Emp Exp Jan-Jun05'!$A$4:$U$234</definedName>
    <definedName name="______zx58">'[2]FairPma(02-44)'!#REF!</definedName>
    <definedName name="___all112">#REF!</definedName>
    <definedName name="___MTI03">[3]Assumptions!#REF!</definedName>
    <definedName name="__all112">#REF!</definedName>
    <definedName name="__MTI03">[3]Assumptions!#REF!</definedName>
    <definedName name="__zx5432">'[2]FairPma(02-44)'!#REF!</definedName>
    <definedName name="_all112">#REF!</definedName>
    <definedName name="_exp05">'[1]Emp Exp Jan-Jun05'!$A$4:$U$234</definedName>
    <definedName name="_xlnm._FilterDatabase" localSheetId="3" hidden="1">GL_511001!$A$1:$BC$643</definedName>
    <definedName name="_MTI03">[3]Assumptions!#REF!</definedName>
    <definedName name="_Order1" hidden="1">255</definedName>
    <definedName name="_zx58">'[2]FairPma(02-44)'!#REF!</definedName>
    <definedName name="a">#REF!</definedName>
    <definedName name="abc" hidden="1">[4]Table!#REF!</definedName>
    <definedName name="Account">#REF!</definedName>
    <definedName name="an">'[5]S&amp;M-LM(04-82)'!#REF!</definedName>
    <definedName name="AnnualEntry">#REF!,#REF!,#REF!,#REF!,#REF!,#REF!,#REF!,#REF!,#REF!,#REF!,#REF!</definedName>
    <definedName name="AS2DocOpenMode" hidden="1">"AS2DocumentEdit"</definedName>
    <definedName name="AS2HasNoAutoHeaderFooter" hidden="1">" "</definedName>
    <definedName name="asset2">#REF!</definedName>
    <definedName name="assets">#REF!</definedName>
    <definedName name="b">#REF!</definedName>
    <definedName name="bbb" hidden="1">{#N/A,#N/A,FALSE,"Aging Summary";#N/A,#N/A,FALSE,"Ratio Analysis";#N/A,#N/A,FALSE,"Test 120 Day Accts";#N/A,#N/A,FALSE,"Tickmarks"}</definedName>
    <definedName name="Begin_Print1">#REF!</definedName>
    <definedName name="Begin_Print2">#REF!</definedName>
    <definedName name="benefit">[6]Data!$A$5:$F$8</definedName>
    <definedName name="BEx3O85IKWARA6NCJOLRBRJFMEWW" hidden="1">[4]Table!#REF!</definedName>
    <definedName name="BEx5MLQZM68YQSKARVWTTPINFQ2C" hidden="1">[4]Table!#REF!</definedName>
    <definedName name="BExERWCEBKQRYWRQLYJ4UCMMKTHG" hidden="1">[4]Table!#REF!</definedName>
    <definedName name="BExMBYPQDG9AYDQ5E8IECVFREPO6" hidden="1">[4]Table!#REF!</definedName>
    <definedName name="BExQ9ZLYHWABXAA9NJDW8ZS0UQ9P" hidden="1">[4]Table!#REF!</definedName>
    <definedName name="BExTUY9WNSJ91GV8CP0SKJTEIV82" hidden="1">[4]Table!#REF!</definedName>
    <definedName name="Blowers">[7]!Table6[Blowers]</definedName>
    <definedName name="Branch">[8]Mapping!$A$3:$C$18</definedName>
    <definedName name="BranchTable">[9]Control!$D$60:$D$84</definedName>
    <definedName name="bs">#REF!</definedName>
    <definedName name="BS_Begin">#REF!</definedName>
    <definedName name="BS_Break">#REF!</definedName>
    <definedName name="BS_End">#REF!</definedName>
    <definedName name="BSpecFunc">#REF!</definedName>
    <definedName name="budget_base_date">'[10]Lead Inputs and Calculations'!$G$26</definedName>
    <definedName name="budget_current_month">'[10]Lead Inputs and Calculations'!$G$29</definedName>
    <definedName name="budget_current_year_start">'[10]Lead Inputs and Calculations'!$G$30</definedName>
    <definedName name="budget_end_date">'[10]Lead Inputs and Calculations'!$G$27</definedName>
    <definedName name="capital">[3]Assumptions!$B$11</definedName>
    <definedName name="Cities">'[11]2012 Q3 - 2013 Q3 Index'!$D$5:$D$338</definedName>
    <definedName name="cmy">#REF!</definedName>
    <definedName name="col">'[12]Input Sheet'!$C$32</definedName>
    <definedName name="Collapse_Level">#REF!</definedName>
    <definedName name="colytd">'[12]Input Sheet'!$C$35</definedName>
    <definedName name="Company">#REF!</definedName>
    <definedName name="CompanyList">[13]BU!$A$4:$A$91</definedName>
    <definedName name="Conv_factor">'[14]Conversion Factor'!$A$21:$F$53</definedName>
    <definedName name="Conv_factor1">'[14]Conversion Factor'!$A$59:$F$91</definedName>
    <definedName name="current_month">'[10]Lead Inputs and Calculations'!$G$18</definedName>
    <definedName name="current_year">'[10]Lead Inputs and Calculations'!$G$19</definedName>
    <definedName name="Customer_Meters">[7]!Table17[Customer Meters]</definedName>
    <definedName name="Date">#REF!</definedName>
    <definedName name="Date_budget">'[15]Budget Load'!$P$3:$AY$3</definedName>
    <definedName name="date_updated">[16]Inputs!$C$9</definedName>
    <definedName name="Department">#REF!</definedName>
    <definedName name="DeptList">[9]Control!$B$60:$B$139</definedName>
    <definedName name="empexp">'[1]Emp Exp 04'!#REF!</definedName>
    <definedName name="emplist">#REF!</definedName>
    <definedName name="End_of_Report">#REF!</definedName>
    <definedName name="End_Print1">#REF!</definedName>
    <definedName name="End_Print2">#REF!</definedName>
    <definedName name="Fiscal_Period">#REF!</definedName>
    <definedName name="Fiscal_Year">#REF!</definedName>
    <definedName name="FT_Budget">'[15]Budget Load'!$P$7:$AY$66</definedName>
    <definedName name="g">#REF!</definedName>
    <definedName name="Generator">[7]!Table8[Generator]</definedName>
    <definedName name="h">#REF!</definedName>
    <definedName name="historical_base_date">'[10]Lead Inputs and Calculations'!$G$21</definedName>
    <definedName name="historical_current_month">'[10]Lead Inputs and Calculations'!$G$24</definedName>
    <definedName name="historical_current_year_start">'[10]Lead Inputs and Calculations'!$G$25</definedName>
    <definedName name="historical_end_date">'[10]Lead Inputs and Calculations'!$G$22</definedName>
    <definedName name="howToChange">#REF!</definedName>
    <definedName name="howToCheck">#REF!</definedName>
    <definedName name="Hydrants">[7]!Table19[Hydrants]</definedName>
    <definedName name="Hydro_Tank">[7]!Table20[Hydro-Tank]</definedName>
    <definedName name="i">#REF!</definedName>
    <definedName name="incomesplit">[3]Assumptions!$B$13</definedName>
    <definedName name="Incpct">[8]Assumption!$D$4</definedName>
    <definedName name="Internal_Backflow_Prevention">[7]!Table9[Internal Backflow Prevention]</definedName>
    <definedName name="is">#REF!</definedName>
    <definedName name="IS_Begin">#REF!</definedName>
    <definedName name="IS_END">#REF!</definedName>
    <definedName name="JunOT">'[1]TWW June05 YTD OT'!$A$7:$O$209</definedName>
    <definedName name="Landscape">[7]!Table12[Landscape]</definedName>
    <definedName name="Lift_Station_Pump">[7]!Table10[Pumps]</definedName>
    <definedName name="Lift_Station_Structure">[7]!Table11[[#All],[Lift Station Structure]]</definedName>
    <definedName name="LOLD">1</definedName>
    <definedName name="LOLD_Table">5</definedName>
    <definedName name="Manhole">[7]!Table13[Manhole]</definedName>
    <definedName name="month">#REF!</definedName>
    <definedName name="month1">#REF!</definedName>
    <definedName name="month11">#REF!</definedName>
    <definedName name="monthsummary">#REF!</definedName>
    <definedName name="monyth">#REF!</definedName>
    <definedName name="new">[3]Assumptions!#REF!</definedName>
    <definedName name="newwrn" hidden="1">{#N/A,#N/A,FALSE,"Aging Summary";#N/A,#N/A,FALSE,"Ratio Analysis";#N/A,#N/A,FALSE,"Test 120 Day Accts";#N/A,#N/A,FALSE,"Tickmarks"}</definedName>
    <definedName name="NFY_Start_date">[16]Inputs!$C$17</definedName>
    <definedName name="NvsASD">"V2016-09-30"</definedName>
    <definedName name="NvsAutoDrillOk">"VN"</definedName>
    <definedName name="NvsElapsedTime">0.000509259261889383</definedName>
    <definedName name="NvsEndTime">42651.6490740741</definedName>
    <definedName name="NvsInstanceHook">"""nvsMacro"""</definedName>
    <definedName name="NvsInstLang">"VENG"</definedName>
    <definedName name="NvsInstSpec">"%,FBUSINESS_UNIT,V374"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"%,X,RZF.ACCOUNT.,CNF.."</definedName>
    <definedName name="NvsPanelBusUnit">"V100"</definedName>
    <definedName name="NvsPanelEffdt">"V2099-01-01"</definedName>
    <definedName name="NvsPanelSetid">"VAEP"</definedName>
    <definedName name="NvsReqBU">"VX998"</definedName>
    <definedName name="NvsReqBUOnly">"VN"</definedName>
    <definedName name="NvsTransLed">"VN"</definedName>
    <definedName name="NvsTreeASD">"V2016-09-30"</definedName>
    <definedName name="NvsValTbl.ACCOUNT">"GL_ACCOUNT_TBL"</definedName>
    <definedName name="NvsValTbl.CURRENCY_CD">"CURRENCY_CD_TBL"</definedName>
    <definedName name="o">#REF!</definedName>
    <definedName name="OPR_ID">#REF!</definedName>
    <definedName name="p">#REF!</definedName>
    <definedName name="page\x2dtotal">[17]TB!#REF!</definedName>
    <definedName name="page\x2dtotal\x2dmaster0">[17]TB!#REF!</definedName>
    <definedName name="period">#REF!</definedName>
    <definedName name="pmonth">#REF!</definedName>
    <definedName name="po">#REF!</definedName>
    <definedName name="Premium">[8]Assumption!$A$8:$B$12</definedName>
    <definedName name="_xlnm.Print_Area">#REF!</definedName>
    <definedName name="Print_Area_MI">#REF!</definedName>
    <definedName name="Print_Area1">#REF!</definedName>
    <definedName name="_xlnm.Print_Titles">'[18]Corporate Detail'!$A$1:$IV$5</definedName>
    <definedName name="PRINT_TITLES_MI">#REF!</definedName>
    <definedName name="prior">#REF!</definedName>
    <definedName name="prioryr">#REF!</definedName>
    <definedName name="Production_Meter">[7]!Table23[Production Meter]</definedName>
    <definedName name="PrtBCG">'[19]Aug98 Cons'!$A$1:$V$35</definedName>
    <definedName name="prtexlana">#REF!</definedName>
    <definedName name="PrtIPEL">'[19]Aug98 Cons'!$A$1:$V$35</definedName>
    <definedName name="PrtStmt">#REF!</definedName>
    <definedName name="PrtSummary">#REF!</definedName>
    <definedName name="PRV">[7]!Table21[[#All],[Pressure Relief Valve]]</definedName>
    <definedName name="PT_Budget">'[15]Budget Load'!$P$75:$AY$134</definedName>
    <definedName name="Pumps">[7]!Table10[Pumps]</definedName>
    <definedName name="pytd">#REF!</definedName>
    <definedName name="Range_SFD">#REF!</definedName>
    <definedName name="Rent2">#REF!</definedName>
    <definedName name="report_as_of_date">'[10]Lead Inputs and Calculations'!$G$14</definedName>
    <definedName name="report_date">[16]Inputs!$C$8</definedName>
    <definedName name="report_name">[16]Inputs!$C$7</definedName>
    <definedName name="report_start">[16]Inputs!$C$11</definedName>
    <definedName name="report_title">'[10]Lead Inputs and Calculations'!$G$13</definedName>
    <definedName name="report_updated">'[10]Lead Inputs and Calculations'!$G$15</definedName>
    <definedName name="Reserved_Section">#REF!</definedName>
    <definedName name="SAPBEXhrIndnt" hidden="1">"Wide"</definedName>
    <definedName name="SAPsysID" hidden="1">"708C5W7SBKP804JT78WJ0JNKI"</definedName>
    <definedName name="SAPwbID" hidden="1">"ARS"</definedName>
    <definedName name="search_directory_name">"R:\fcm90prd\nvision\rpts\Fin_Reports\"</definedName>
    <definedName name="Service">[7]!Table2[Service Type]</definedName>
    <definedName name="Sludge_Ponds">[7]!Table24[Sludge Ponds]</definedName>
    <definedName name="Softeners">[7]!Table25[Softeners]</definedName>
    <definedName name="some" hidden="1">{#N/A,#N/A,FALSE,"Aging Summary";#N/A,#N/A,FALSE,"Ratio Analysis";#N/A,#N/A,FALSE,"Test 120 Day Accts";#N/A,#N/A,FALSE,"Tickmarks"}</definedName>
    <definedName name="Storage_Tanks">[7]!Table27[Towers/GST]</definedName>
    <definedName name="SubAccount">#REF!</definedName>
    <definedName name="summytd">#REF!</definedName>
    <definedName name="taxrate">[3]Assumptions!$B$12</definedName>
    <definedName name="test" hidden="1">[4]Table!#REF!</definedName>
    <definedName name="Testing">[7]!Table26[Testing]</definedName>
    <definedName name="Towers_GST">[7]!Table27[Towers/GST]</definedName>
    <definedName name="Type">#REF!</definedName>
    <definedName name="u">#REF!</definedName>
    <definedName name="UT">[7]!Table5[Utility Type]</definedName>
    <definedName name="Utility">[7]!Table2[Service Type]</definedName>
    <definedName name="utilityeffic">[3]Assumptions!#REF!</definedName>
    <definedName name="Wastewater">[7]!Table4[Wastewater Activity]</definedName>
    <definedName name="Water">[7]!Table3[Water Activity]</definedName>
    <definedName name="Wells">[7]!Table28[Wells &amp; Intake Pumps]</definedName>
    <definedName name="Wells_Pumps">[7]!Table28[Wells &amp; Intake Pumps]</definedName>
    <definedName name="wrn.Aging._.and._.Trend._.Analysis." hidden="1">{#N/A,#N/A,FALSE,"Aging Summary";#N/A,#N/A,FALSE,"Ratio Analysis";#N/A,#N/A,FALSE,"Test 120 Day Accts";#N/A,#N/A,FALSE,"Tickmarks"}</definedName>
    <definedName name="WWTP">[7]!Table14[WWTP]</definedName>
    <definedName name="xyqsddsc">'[2]FairPma(02-44)'!#REF!</definedName>
    <definedName name="year">#REF!</definedName>
    <definedName name="ytd">#REF!</definedName>
    <definedName name="ytdsummary">#REF!</definedName>
    <definedName name="Z_2A35EA00_019C_11D5_A0AE_00010323F649_.wvu.Cols" hidden="1">'[20]2002 Sales Budget'!#REF!,'[20]2002 Sales Budget'!#REF!,'[20]2002 Sales Budget'!#REF!</definedName>
    <definedName name="Z_2A35EA00_019C_11D5_A0AE_00010323F649_.wvu.PrintTitles" hidden="1">'[20]2002 Sales Budget'!$A$1:$B$65536,'[20]2002 Sales Budget'!$A$1:$IV$7</definedName>
    <definedName name="Z_2A35EA00_019C_11D5_A0AE_00010323F649_.wvu.Rows" hidden="1">'[20]2002 Sales Budget'!#REF!</definedName>
    <definedName name="Z_6A332BE0_F116_11D4_A40F_0000865805A8_.wvu.Cols" hidden="1">'[20]2002 Sales Budget'!#REF!,'[20]2002 Sales Budget'!#REF!,'[20]2002 Sales Budget'!#REF!</definedName>
    <definedName name="Z_FECB26A0_0F29_11D5_A5DE_0000863EE717_.wvu.Cols" hidden="1">'[20]2002 Sales Budget'!#REF!,'[20]2002 Sales Budget'!#REF!,'[20]2002 Sales Budget'!#REF!</definedName>
    <definedName name="Z_FECB26A0_0F29_11D5_A5DE_0000863EE717_.wvu.PrintTitles" hidden="1">'[20]2002 Sales Budget'!$A$1:$B$65536,'[20]2002 Sales Budget'!$A$1:$IV$7</definedName>
    <definedName name="Z_FECB26A0_0F29_11D5_A5DE_0000863EE717_.wvu.Rows" hidden="1">'[20]2002 Sales Budget'!#REF!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4" l="1"/>
  <c r="O15" i="14"/>
  <c r="O14" i="14"/>
  <c r="O13" i="14"/>
  <c r="O12" i="14"/>
  <c r="O11" i="14"/>
  <c r="O10" i="14"/>
  <c r="O9" i="14"/>
  <c r="O8" i="14"/>
  <c r="O7" i="14"/>
  <c r="O6" i="14"/>
  <c r="O5" i="14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N17" i="14"/>
  <c r="M17" i="14"/>
  <c r="L17" i="14"/>
  <c r="K17" i="14"/>
  <c r="J17" i="14"/>
  <c r="I17" i="14"/>
  <c r="H17" i="14"/>
  <c r="G17" i="14"/>
  <c r="F17" i="14"/>
  <c r="E17" i="14"/>
  <c r="D17" i="14"/>
  <c r="C17" i="14"/>
  <c r="R27" i="7"/>
  <c r="Q27" i="7"/>
  <c r="F3" i="8"/>
  <c r="F2" i="8"/>
  <c r="H7" i="12"/>
  <c r="H6" i="12"/>
  <c r="H5" i="12"/>
  <c r="H4" i="12"/>
  <c r="H2" i="12"/>
  <c r="G6" i="12"/>
  <c r="G5" i="12"/>
  <c r="G4" i="12"/>
  <c r="G8" i="3"/>
  <c r="I8" i="3" s="1"/>
  <c r="J8" i="3" s="1"/>
  <c r="G4" i="3"/>
  <c r="I4" i="3" s="1"/>
  <c r="J4" i="3" s="1"/>
  <c r="G3" i="3"/>
  <c r="I3" i="3" s="1"/>
  <c r="J3" i="3" s="1"/>
  <c r="J5" i="3"/>
  <c r="J7" i="3"/>
  <c r="J9" i="3"/>
  <c r="J10" i="3"/>
  <c r="J12" i="3"/>
  <c r="J13" i="3"/>
  <c r="J14" i="3"/>
  <c r="J17" i="3"/>
  <c r="I15" i="3"/>
  <c r="J15" i="3" s="1"/>
  <c r="I14" i="3"/>
  <c r="I13" i="3"/>
  <c r="I10" i="3"/>
  <c r="I9" i="3"/>
  <c r="I5" i="3"/>
  <c r="B5" i="11"/>
  <c r="U21" i="10"/>
  <c r="H16" i="3"/>
  <c r="H18" i="3" s="1"/>
  <c r="G16" i="3"/>
  <c r="H11" i="3"/>
  <c r="G11" i="3"/>
  <c r="I11" i="3" s="1"/>
  <c r="J11" i="3" s="1"/>
  <c r="H6" i="3"/>
  <c r="E3" i="10"/>
  <c r="E2" i="10"/>
  <c r="U10" i="10"/>
  <c r="U11" i="10"/>
  <c r="U12" i="10"/>
  <c r="U13" i="10"/>
  <c r="U14" i="10"/>
  <c r="U15" i="10"/>
  <c r="U16" i="10"/>
  <c r="U17" i="10"/>
  <c r="U18" i="10"/>
  <c r="U19" i="10"/>
  <c r="U20" i="10"/>
  <c r="U9" i="10"/>
  <c r="D32" i="14" l="1"/>
  <c r="M27" i="14"/>
  <c r="I28" i="14"/>
  <c r="L28" i="14"/>
  <c r="C34" i="14"/>
  <c r="I32" i="14"/>
  <c r="C26" i="14"/>
  <c r="N35" i="14"/>
  <c r="K32" i="14"/>
  <c r="E33" i="14"/>
  <c r="H25" i="14"/>
  <c r="M25" i="14"/>
  <c r="E25" i="14"/>
  <c r="G25" i="14"/>
  <c r="M33" i="14"/>
  <c r="K28" i="14"/>
  <c r="E29" i="14"/>
  <c r="G35" i="14"/>
  <c r="I24" i="14"/>
  <c r="G27" i="14"/>
  <c r="C30" i="14"/>
  <c r="G33" i="14"/>
  <c r="D26" i="14"/>
  <c r="D30" i="14"/>
  <c r="D34" i="14"/>
  <c r="L34" i="14"/>
  <c r="H35" i="14"/>
  <c r="K24" i="14"/>
  <c r="K26" i="14"/>
  <c r="C32" i="14"/>
  <c r="K34" i="14"/>
  <c r="L26" i="14"/>
  <c r="D28" i="14"/>
  <c r="L30" i="14"/>
  <c r="H33" i="14"/>
  <c r="E24" i="14"/>
  <c r="M24" i="14"/>
  <c r="I25" i="14"/>
  <c r="E26" i="14"/>
  <c r="M26" i="14"/>
  <c r="I27" i="14"/>
  <c r="E28" i="14"/>
  <c r="M28" i="14"/>
  <c r="I29" i="14"/>
  <c r="E30" i="14"/>
  <c r="M30" i="14"/>
  <c r="I31" i="14"/>
  <c r="E32" i="14"/>
  <c r="M32" i="14"/>
  <c r="I33" i="14"/>
  <c r="E34" i="14"/>
  <c r="M34" i="14"/>
  <c r="I35" i="14"/>
  <c r="C28" i="14"/>
  <c r="G31" i="14"/>
  <c r="L24" i="14"/>
  <c r="H29" i="14"/>
  <c r="L32" i="14"/>
  <c r="F24" i="14"/>
  <c r="N24" i="14"/>
  <c r="J25" i="14"/>
  <c r="F26" i="14"/>
  <c r="N26" i="14"/>
  <c r="J27" i="14"/>
  <c r="F28" i="14"/>
  <c r="N28" i="14"/>
  <c r="J29" i="14"/>
  <c r="F30" i="14"/>
  <c r="N30" i="14"/>
  <c r="J31" i="14"/>
  <c r="F32" i="14"/>
  <c r="N32" i="14"/>
  <c r="J33" i="14"/>
  <c r="F34" i="14"/>
  <c r="N34" i="14"/>
  <c r="J35" i="14"/>
  <c r="K30" i="14"/>
  <c r="D24" i="14"/>
  <c r="H27" i="14"/>
  <c r="H31" i="14"/>
  <c r="G24" i="14"/>
  <c r="C25" i="14"/>
  <c r="K25" i="14"/>
  <c r="G26" i="14"/>
  <c r="C27" i="14"/>
  <c r="K27" i="14"/>
  <c r="G28" i="14"/>
  <c r="C29" i="14"/>
  <c r="K29" i="14"/>
  <c r="G30" i="14"/>
  <c r="C31" i="14"/>
  <c r="K31" i="14"/>
  <c r="G32" i="14"/>
  <c r="C33" i="14"/>
  <c r="K33" i="14"/>
  <c r="G34" i="14"/>
  <c r="C35" i="14"/>
  <c r="K35" i="14"/>
  <c r="C24" i="14"/>
  <c r="G29" i="14"/>
  <c r="H24" i="14"/>
  <c r="D25" i="14"/>
  <c r="L25" i="14"/>
  <c r="H26" i="14"/>
  <c r="D27" i="14"/>
  <c r="L27" i="14"/>
  <c r="H28" i="14"/>
  <c r="D29" i="14"/>
  <c r="L29" i="14"/>
  <c r="H30" i="14"/>
  <c r="D31" i="14"/>
  <c r="L31" i="14"/>
  <c r="H32" i="14"/>
  <c r="D33" i="14"/>
  <c r="L33" i="14"/>
  <c r="H34" i="14"/>
  <c r="D35" i="14"/>
  <c r="L35" i="14"/>
  <c r="I26" i="14"/>
  <c r="I34" i="14"/>
  <c r="E35" i="14"/>
  <c r="M35" i="14"/>
  <c r="E27" i="14"/>
  <c r="M29" i="14"/>
  <c r="I30" i="14"/>
  <c r="E31" i="14"/>
  <c r="M31" i="14"/>
  <c r="J24" i="14"/>
  <c r="F25" i="14"/>
  <c r="N25" i="14"/>
  <c r="J26" i="14"/>
  <c r="F27" i="14"/>
  <c r="N27" i="14"/>
  <c r="J28" i="14"/>
  <c r="F29" i="14"/>
  <c r="N29" i="14"/>
  <c r="J30" i="14"/>
  <c r="F31" i="14"/>
  <c r="N31" i="14"/>
  <c r="J32" i="14"/>
  <c r="F33" i="14"/>
  <c r="N33" i="14"/>
  <c r="J34" i="14"/>
  <c r="F35" i="14"/>
  <c r="O17" i="14"/>
  <c r="S27" i="7"/>
  <c r="I16" i="3"/>
  <c r="J16" i="3" s="1"/>
  <c r="H36" i="14" l="1"/>
  <c r="N36" i="14"/>
  <c r="M36" i="14"/>
  <c r="O24" i="14"/>
  <c r="E36" i="14"/>
  <c r="C36" i="14"/>
  <c r="D36" i="14"/>
  <c r="O34" i="14"/>
  <c r="F36" i="14"/>
  <c r="O28" i="14"/>
  <c r="J36" i="14"/>
  <c r="O25" i="14"/>
  <c r="O27" i="14"/>
  <c r="O35" i="14"/>
  <c r="G36" i="14"/>
  <c r="O32" i="14"/>
  <c r="O29" i="14"/>
  <c r="O31" i="14"/>
  <c r="O26" i="14"/>
  <c r="O33" i="14"/>
  <c r="K36" i="14"/>
  <c r="I36" i="14"/>
  <c r="O30" i="14"/>
  <c r="L36" i="14"/>
  <c r="I19" i="9"/>
  <c r="O19" i="9"/>
  <c r="K3" i="8"/>
  <c r="K2" i="8"/>
  <c r="K4" i="8" s="1"/>
  <c r="N27" i="7"/>
  <c r="N21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M37" i="7"/>
  <c r="L37" i="7"/>
  <c r="K37" i="7"/>
  <c r="J37" i="7"/>
  <c r="I37" i="7"/>
  <c r="H37" i="7"/>
  <c r="G37" i="7"/>
  <c r="F37" i="7"/>
  <c r="E37" i="7"/>
  <c r="D37" i="7"/>
  <c r="C37" i="7"/>
  <c r="B37" i="7"/>
  <c r="M36" i="7"/>
  <c r="L36" i="7"/>
  <c r="K36" i="7"/>
  <c r="J36" i="7"/>
  <c r="I36" i="7"/>
  <c r="H36" i="7"/>
  <c r="G36" i="7"/>
  <c r="F36" i="7"/>
  <c r="E36" i="7"/>
  <c r="D36" i="7"/>
  <c r="C36" i="7"/>
  <c r="B36" i="7"/>
  <c r="M35" i="7"/>
  <c r="L35" i="7"/>
  <c r="K35" i="7"/>
  <c r="J35" i="7"/>
  <c r="I35" i="7"/>
  <c r="H35" i="7"/>
  <c r="G35" i="7"/>
  <c r="F35" i="7"/>
  <c r="E35" i="7"/>
  <c r="D35" i="7"/>
  <c r="C35" i="7"/>
  <c r="B35" i="7"/>
  <c r="M34" i="7"/>
  <c r="L34" i="7"/>
  <c r="K34" i="7"/>
  <c r="J34" i="7"/>
  <c r="I34" i="7"/>
  <c r="H34" i="7"/>
  <c r="G34" i="7"/>
  <c r="F34" i="7"/>
  <c r="E34" i="7"/>
  <c r="D34" i="7"/>
  <c r="C34" i="7"/>
  <c r="B34" i="7"/>
  <c r="M33" i="7"/>
  <c r="L33" i="7"/>
  <c r="K33" i="7"/>
  <c r="J33" i="7"/>
  <c r="I33" i="7"/>
  <c r="H33" i="7"/>
  <c r="G33" i="7"/>
  <c r="F33" i="7"/>
  <c r="E33" i="7"/>
  <c r="D33" i="7"/>
  <c r="C33" i="7"/>
  <c r="B33" i="7"/>
  <c r="M32" i="7"/>
  <c r="L32" i="7"/>
  <c r="K32" i="7"/>
  <c r="J32" i="7"/>
  <c r="I32" i="7"/>
  <c r="H32" i="7"/>
  <c r="G32" i="7"/>
  <c r="F32" i="7"/>
  <c r="E32" i="7"/>
  <c r="D32" i="7"/>
  <c r="C32" i="7"/>
  <c r="B32" i="7"/>
  <c r="M24" i="7"/>
  <c r="M25" i="7" s="1"/>
  <c r="L24" i="7"/>
  <c r="K24" i="7"/>
  <c r="K25" i="7" s="1"/>
  <c r="J24" i="7"/>
  <c r="J25" i="7" s="1"/>
  <c r="I24" i="7"/>
  <c r="I25" i="7" s="1"/>
  <c r="H24" i="7"/>
  <c r="H25" i="7" s="1"/>
  <c r="G24" i="7"/>
  <c r="G25" i="7" s="1"/>
  <c r="F24" i="7"/>
  <c r="F25" i="7" s="1"/>
  <c r="E24" i="7"/>
  <c r="E25" i="7" s="1"/>
  <c r="D24" i="7"/>
  <c r="D25" i="7" s="1"/>
  <c r="C24" i="7"/>
  <c r="C25" i="7" s="1"/>
  <c r="B24" i="7"/>
  <c r="M20" i="7"/>
  <c r="M22" i="7" s="1"/>
  <c r="M23" i="7" s="1"/>
  <c r="L20" i="7"/>
  <c r="L22" i="7" s="1"/>
  <c r="K20" i="7"/>
  <c r="K22" i="7" s="1"/>
  <c r="K23" i="7" s="1"/>
  <c r="J20" i="7"/>
  <c r="J22" i="7" s="1"/>
  <c r="J23" i="7" s="1"/>
  <c r="I20" i="7"/>
  <c r="I22" i="7" s="1"/>
  <c r="I23" i="7" s="1"/>
  <c r="H20" i="7"/>
  <c r="H22" i="7" s="1"/>
  <c r="H23" i="7" s="1"/>
  <c r="G20" i="7"/>
  <c r="G22" i="7" s="1"/>
  <c r="G23" i="7" s="1"/>
  <c r="F20" i="7"/>
  <c r="F22" i="7" s="1"/>
  <c r="F23" i="7" s="1"/>
  <c r="E20" i="7"/>
  <c r="E22" i="7" s="1"/>
  <c r="E23" i="7" s="1"/>
  <c r="D20" i="7"/>
  <c r="D22" i="7" s="1"/>
  <c r="D23" i="7" s="1"/>
  <c r="C20" i="7"/>
  <c r="C22" i="7" s="1"/>
  <c r="C23" i="7" s="1"/>
  <c r="B20" i="7"/>
  <c r="B22" i="7" s="1"/>
  <c r="M4" i="7"/>
  <c r="M6" i="7" s="1"/>
  <c r="L4" i="7"/>
  <c r="L6" i="7" s="1"/>
  <c r="K4" i="7"/>
  <c r="K6" i="7" s="1"/>
  <c r="J4" i="7"/>
  <c r="J6" i="7" s="1"/>
  <c r="I4" i="7"/>
  <c r="I6" i="7" s="1"/>
  <c r="H4" i="7"/>
  <c r="H6" i="7" s="1"/>
  <c r="G4" i="7"/>
  <c r="G6" i="7" s="1"/>
  <c r="F4" i="7"/>
  <c r="F6" i="7" s="1"/>
  <c r="E4" i="7"/>
  <c r="E6" i="7" s="1"/>
  <c r="D4" i="7"/>
  <c r="D6" i="7" s="1"/>
  <c r="C4" i="7"/>
  <c r="C6" i="7" s="1"/>
  <c r="B6" i="7"/>
  <c r="N7" i="6"/>
  <c r="N8" i="6"/>
  <c r="N9" i="6"/>
  <c r="N10" i="6"/>
  <c r="N11" i="6"/>
  <c r="N12" i="6"/>
  <c r="N13" i="6"/>
  <c r="N6" i="6"/>
  <c r="O36" i="14" l="1"/>
  <c r="B23" i="7"/>
  <c r="N23" i="7" s="1"/>
  <c r="Q22" i="7"/>
  <c r="B25" i="7"/>
  <c r="Q24" i="7"/>
  <c r="L23" i="7"/>
  <c r="R22" i="7"/>
  <c r="S22" i="7" s="1"/>
  <c r="L25" i="7"/>
  <c r="R24" i="7"/>
  <c r="H3" i="12"/>
  <c r="H8" i="12" s="1"/>
  <c r="G2" i="3"/>
  <c r="N32" i="7"/>
  <c r="N34" i="7"/>
  <c r="N35" i="7"/>
  <c r="N36" i="7"/>
  <c r="N25" i="7"/>
  <c r="N33" i="7"/>
  <c r="N37" i="7"/>
  <c r="N22" i="7"/>
  <c r="N20" i="7"/>
  <c r="N24" i="7"/>
  <c r="F26" i="7"/>
  <c r="J26" i="7"/>
  <c r="E26" i="7"/>
  <c r="I26" i="7"/>
  <c r="M26" i="7"/>
  <c r="D26" i="7"/>
  <c r="H26" i="7"/>
  <c r="L26" i="7"/>
  <c r="G26" i="7"/>
  <c r="I38" i="7"/>
  <c r="I40" i="7" s="1"/>
  <c r="I41" i="7"/>
  <c r="I49" i="7" s="1"/>
  <c r="D38" i="7"/>
  <c r="L38" i="7"/>
  <c r="L40" i="7" s="1"/>
  <c r="L41" i="7"/>
  <c r="L49" i="7" s="1"/>
  <c r="K26" i="7"/>
  <c r="E38" i="7"/>
  <c r="E41" i="7" s="1"/>
  <c r="E49" i="7" s="1"/>
  <c r="M38" i="7"/>
  <c r="M44" i="7" s="1"/>
  <c r="M52" i="7" s="1"/>
  <c r="I42" i="7"/>
  <c r="I50" i="7" s="1"/>
  <c r="M43" i="7"/>
  <c r="M51" i="7" s="1"/>
  <c r="C26" i="7"/>
  <c r="H38" i="7"/>
  <c r="H43" i="7" s="1"/>
  <c r="H51" i="7" s="1"/>
  <c r="B38" i="7"/>
  <c r="B43" i="7" s="1"/>
  <c r="F38" i="7"/>
  <c r="F42" i="7" s="1"/>
  <c r="F50" i="7" s="1"/>
  <c r="J38" i="7"/>
  <c r="J42" i="7" s="1"/>
  <c r="J50" i="7" s="1"/>
  <c r="C38" i="7"/>
  <c r="C43" i="7" s="1"/>
  <c r="C51" i="7" s="1"/>
  <c r="G38" i="7"/>
  <c r="G41" i="7" s="1"/>
  <c r="G49" i="7" s="1"/>
  <c r="K38" i="7"/>
  <c r="K42" i="7" s="1"/>
  <c r="K50" i="7" s="1"/>
  <c r="B26" i="7" l="1"/>
  <c r="S24" i="7"/>
  <c r="S25" i="7" s="1"/>
  <c r="R25" i="7"/>
  <c r="Q25" i="7"/>
  <c r="C45" i="7"/>
  <c r="C53" i="7" s="1"/>
  <c r="F45" i="7"/>
  <c r="F53" i="7" s="1"/>
  <c r="I2" i="3"/>
  <c r="J2" i="3" s="1"/>
  <c r="G6" i="3"/>
  <c r="F43" i="7"/>
  <c r="F51" i="7" s="1"/>
  <c r="G42" i="7"/>
  <c r="G50" i="7" s="1"/>
  <c r="J43" i="7"/>
  <c r="J51" i="7" s="1"/>
  <c r="G40" i="7"/>
  <c r="G48" i="7" s="1"/>
  <c r="J45" i="7"/>
  <c r="J53" i="7" s="1"/>
  <c r="B51" i="7"/>
  <c r="B40" i="7"/>
  <c r="N38" i="7"/>
  <c r="N26" i="7"/>
  <c r="G44" i="7"/>
  <c r="G52" i="7" s="1"/>
  <c r="B42" i="7"/>
  <c r="M42" i="7"/>
  <c r="M50" i="7" s="1"/>
  <c r="J41" i="7"/>
  <c r="J49" i="7" s="1"/>
  <c r="M45" i="7"/>
  <c r="M53" i="7" s="1"/>
  <c r="K45" i="7"/>
  <c r="K53" i="7" s="1"/>
  <c r="K43" i="7"/>
  <c r="K51" i="7" s="1"/>
  <c r="K41" i="7"/>
  <c r="K49" i="7" s="1"/>
  <c r="J44" i="7"/>
  <c r="J52" i="7" s="1"/>
  <c r="J40" i="7"/>
  <c r="J48" i="7" s="1"/>
  <c r="E45" i="7"/>
  <c r="E53" i="7" s="1"/>
  <c r="M41" i="7"/>
  <c r="M49" i="7" s="1"/>
  <c r="L45" i="7"/>
  <c r="L53" i="7" s="1"/>
  <c r="G45" i="7"/>
  <c r="G53" i="7" s="1"/>
  <c r="G43" i="7"/>
  <c r="G51" i="7" s="1"/>
  <c r="B44" i="7"/>
  <c r="I44" i="7"/>
  <c r="I52" i="7" s="1"/>
  <c r="L43" i="7"/>
  <c r="L51" i="7" s="1"/>
  <c r="I45" i="7"/>
  <c r="I53" i="7" s="1"/>
  <c r="L48" i="7"/>
  <c r="H44" i="7"/>
  <c r="H52" i="7" s="1"/>
  <c r="E40" i="7"/>
  <c r="C44" i="7"/>
  <c r="C52" i="7" s="1"/>
  <c r="C40" i="7"/>
  <c r="F44" i="7"/>
  <c r="F52" i="7" s="1"/>
  <c r="F40" i="7"/>
  <c r="D41" i="7"/>
  <c r="D49" i="7" s="1"/>
  <c r="E42" i="7"/>
  <c r="E50" i="7" s="1"/>
  <c r="L44" i="7"/>
  <c r="L52" i="7" s="1"/>
  <c r="D42" i="7"/>
  <c r="D50" i="7" s="1"/>
  <c r="C41" i="7"/>
  <c r="C49" i="7" s="1"/>
  <c r="F41" i="7"/>
  <c r="F49" i="7" s="1"/>
  <c r="D43" i="7"/>
  <c r="D51" i="7" s="1"/>
  <c r="H40" i="7"/>
  <c r="E44" i="7"/>
  <c r="E52" i="7" s="1"/>
  <c r="K44" i="7"/>
  <c r="K52" i="7" s="1"/>
  <c r="C42" i="7"/>
  <c r="C50" i="7" s="1"/>
  <c r="K40" i="7"/>
  <c r="B45" i="7"/>
  <c r="B41" i="7"/>
  <c r="E43" i="7"/>
  <c r="E51" i="7" s="1"/>
  <c r="D45" i="7"/>
  <c r="D53" i="7" s="1"/>
  <c r="H42" i="7"/>
  <c r="H50" i="7" s="1"/>
  <c r="I48" i="7"/>
  <c r="I43" i="7"/>
  <c r="I51" i="7" s="1"/>
  <c r="M40" i="7"/>
  <c r="H45" i="7"/>
  <c r="H53" i="7" s="1"/>
  <c r="D44" i="7"/>
  <c r="D52" i="7" s="1"/>
  <c r="L42" i="7"/>
  <c r="L50" i="7" s="1"/>
  <c r="H41" i="7"/>
  <c r="H49" i="7" s="1"/>
  <c r="D40" i="7"/>
  <c r="G18" i="3" l="1"/>
  <c r="I18" i="3" s="1"/>
  <c r="J18" i="3" s="1"/>
  <c r="I6" i="3"/>
  <c r="J6" i="3" s="1"/>
  <c r="B50" i="7"/>
  <c r="N50" i="7" s="1"/>
  <c r="N42" i="7"/>
  <c r="B48" i="7"/>
  <c r="N40" i="7"/>
  <c r="N43" i="7"/>
  <c r="B53" i="7"/>
  <c r="N53" i="7" s="1"/>
  <c r="N45" i="7"/>
  <c r="B49" i="7"/>
  <c r="N49" i="7" s="1"/>
  <c r="N41" i="7"/>
  <c r="B52" i="7"/>
  <c r="N52" i="7" s="1"/>
  <c r="N44" i="7"/>
  <c r="N51" i="7"/>
  <c r="J46" i="7"/>
  <c r="J54" i="7" s="1"/>
  <c r="G46" i="7"/>
  <c r="G54" i="7" s="1"/>
  <c r="B46" i="7"/>
  <c r="C46" i="7"/>
  <c r="C54" i="7" s="1"/>
  <c r="C48" i="7"/>
  <c r="M46" i="7"/>
  <c r="M54" i="7" s="1"/>
  <c r="M48" i="7"/>
  <c r="K46" i="7"/>
  <c r="K54" i="7" s="1"/>
  <c r="K48" i="7"/>
  <c r="H46" i="7"/>
  <c r="H54" i="7" s="1"/>
  <c r="H48" i="7"/>
  <c r="F46" i="7"/>
  <c r="F54" i="7" s="1"/>
  <c r="F48" i="7"/>
  <c r="I46" i="7"/>
  <c r="I54" i="7" s="1"/>
  <c r="D46" i="7"/>
  <c r="D54" i="7" s="1"/>
  <c r="D48" i="7"/>
  <c r="E46" i="7"/>
  <c r="E54" i="7" s="1"/>
  <c r="E48" i="7"/>
  <c r="L46" i="7"/>
  <c r="L54" i="7" s="1"/>
  <c r="B54" i="7" l="1"/>
  <c r="N54" i="7" s="1"/>
  <c r="N56" i="7" s="1"/>
  <c r="N46" i="7"/>
  <c r="N48" i="7"/>
  <c r="D15" i="3" l="1"/>
  <c r="D16" i="3" s="1"/>
  <c r="D4" i="3"/>
  <c r="E4" i="3" s="1"/>
  <c r="D8" i="3"/>
  <c r="E8" i="3" s="1"/>
  <c r="D2" i="3"/>
  <c r="E2" i="3" s="1"/>
  <c r="E14" i="3"/>
  <c r="E13" i="3"/>
  <c r="E10" i="3"/>
  <c r="E9" i="3"/>
  <c r="E5" i="3"/>
  <c r="C16" i="3"/>
  <c r="D11" i="3"/>
  <c r="D3" i="3"/>
  <c r="E3" i="3" s="1"/>
  <c r="C11" i="3"/>
  <c r="C6" i="3"/>
  <c r="C18" i="3" l="1"/>
  <c r="E11" i="3"/>
  <c r="E15" i="3"/>
  <c r="D6" i="3"/>
  <c r="E6" i="3" s="1"/>
  <c r="E16" i="3"/>
  <c r="D18" i="3" l="1"/>
  <c r="D19" i="3" s="1"/>
  <c r="E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Mary Blincoe</author>
  </authors>
  <commentList>
    <comment ref="A10" authorId="0" shapeId="0" xr:uid="{EAC054FB-9EDB-40AC-A2D3-15B733989E75}">
      <text>
        <r>
          <rPr>
            <b/>
            <sz val="9"/>
            <color indexed="81"/>
            <rFont val="Tahoma"/>
            <family val="2"/>
          </rPr>
          <t>Mary Blincoe:</t>
        </r>
        <r>
          <rPr>
            <sz val="9"/>
            <color indexed="81"/>
            <rFont val="Tahoma"/>
            <family val="2"/>
          </rPr>
          <t xml:space="preserve">
added 2/11/19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Mary Blincoe</author>
  </authors>
  <commentList>
    <comment ref="R19" authorId="0" shapeId="0" xr:uid="{2B85AF97-ACD9-49AB-BBCA-0F0E4F1009BF}">
      <text>
        <r>
          <rPr>
            <b/>
            <sz val="9"/>
            <color indexed="81"/>
            <rFont val="Tahoma"/>
            <family val="2"/>
          </rPr>
          <t>Mary Blincoe:</t>
        </r>
        <r>
          <rPr>
            <sz val="9"/>
            <color indexed="81"/>
            <rFont val="Tahoma"/>
            <family val="2"/>
          </rPr>
          <t xml:space="preserve">
Rate s/b $.48.  Correction to be made on 6/30/22 bill</t>
        </r>
      </text>
    </comment>
    <comment ref="R20" authorId="0" shapeId="0" xr:uid="{6B5A9F40-E688-45A8-99D3-C5062FD51BCF}">
      <text>
        <r>
          <rPr>
            <b/>
            <sz val="9"/>
            <color indexed="81"/>
            <rFont val="Tahoma"/>
            <family val="2"/>
          </rPr>
          <t>Mary Blincoe:</t>
        </r>
        <r>
          <rPr>
            <sz val="9"/>
            <color indexed="81"/>
            <rFont val="Tahoma"/>
            <family val="2"/>
          </rPr>
          <t xml:space="preserve">
Rate s/b $.48.  Correction to be made on 6/30/22 bill</t>
        </r>
      </text>
    </comment>
  </commentList>
</comments>
</file>

<file path=xl/sharedStrings.xml><?xml version="1.0" encoding="utf-8"?>
<sst xmlns="http://schemas.openxmlformats.org/spreadsheetml/2006/main" count="11055" uniqueCount="712">
  <si>
    <t>COMPANY</t>
  </si>
  <si>
    <t>DEPARTMENT</t>
  </si>
  <si>
    <t>UTILITY_TYPE</t>
  </si>
  <si>
    <t>OBJ_ACCT</t>
  </si>
  <si>
    <t>INTERCOMPANY</t>
  </si>
  <si>
    <t>COMPANY_DESCRIPTION</t>
  </si>
  <si>
    <t>DEPARTMENT_DESCRIPTION</t>
  </si>
  <si>
    <t>UTILITY_TYPE_DESCRIPTION</t>
  </si>
  <si>
    <t>ACCOUNT_DESCRIPTION</t>
  </si>
  <si>
    <t>AMOUNT</t>
  </si>
  <si>
    <t>ACCOUNTING_DATE</t>
  </si>
  <si>
    <t>PRESIDENT_REGION</t>
  </si>
  <si>
    <t>VP_REGION</t>
  </si>
  <si>
    <t>JOURNAL_SOURCE</t>
  </si>
  <si>
    <t>JOURNAL_CATEGORY</t>
  </si>
  <si>
    <t>CREATOR</t>
  </si>
  <si>
    <t>REVERSED</t>
  </si>
  <si>
    <t>JOURNAL_BATCH_DESCRIPTION</t>
  </si>
  <si>
    <t>JOURNAL_DESCRIPTION</t>
  </si>
  <si>
    <t>ASSET_NUMBER</t>
  </si>
  <si>
    <t>DOCUMENT_NUMBER</t>
  </si>
  <si>
    <t>PURCHASE_ORDER</t>
  </si>
  <si>
    <t>PO_LINE_NUM</t>
  </si>
  <si>
    <t>PO_LINE_TYPE</t>
  </si>
  <si>
    <t>PO_ORIGINATOR</t>
  </si>
  <si>
    <t>PO_REQUESTOR</t>
  </si>
  <si>
    <t>PO_LINE_DESCRIPTION</t>
  </si>
  <si>
    <t>PERIOD</t>
  </si>
  <si>
    <t>FISCAL_YEAR</t>
  </si>
  <si>
    <t>UNITS</t>
  </si>
  <si>
    <t>SUPPLIER_NUMBER</t>
  </si>
  <si>
    <t>INVOICE_NUMBER</t>
  </si>
  <si>
    <t>INVOICE_LINE_NUM</t>
  </si>
  <si>
    <t>INVOICE_LINE_DESCRIPTION</t>
  </si>
  <si>
    <t>POSTED_CODE</t>
  </si>
  <si>
    <t>JE_LINE_NUM</t>
  </si>
  <si>
    <t>JE_DESCRIPTION</t>
  </si>
  <si>
    <t>EMPLOYEE_NUMBER</t>
  </si>
  <si>
    <t>PROJECT_NUMBER</t>
  </si>
  <si>
    <t>PROJECT_TASK</t>
  </si>
  <si>
    <t>ACC_AMOUNT</t>
  </si>
  <si>
    <t>ACC_CURRENCY</t>
  </si>
  <si>
    <t>ENT_AMOUNT</t>
  </si>
  <si>
    <t>ENT_CURRENCY</t>
  </si>
  <si>
    <t>JE_BATCH_ID</t>
  </si>
  <si>
    <t>POSTED_DATE</t>
  </si>
  <si>
    <t>REFERENCE_DATE</t>
  </si>
  <si>
    <t>CUSTOMER_NUMBER</t>
  </si>
  <si>
    <t>AR_INVOICE_NUMBER</t>
  </si>
  <si>
    <t>AR_INVOICE_LINE</t>
  </si>
  <si>
    <t>AR_INVOICE_LINE_DESCRIPTION</t>
  </si>
  <si>
    <t>DOCUMENT_TYPE</t>
  </si>
  <si>
    <t>POSTED_BY</t>
  </si>
  <si>
    <t>ADJUST_ID</t>
  </si>
  <si>
    <t>Corix Utilities (Texas) Inc.</t>
  </si>
  <si>
    <t>Buchanan W</t>
  </si>
  <si>
    <t>Water</t>
  </si>
  <si>
    <t>Purchased Services-Water</t>
  </si>
  <si>
    <t>President-Texas</t>
  </si>
  <si>
    <t>VP-Texas</t>
  </si>
  <si>
    <t>Spreadsheet</t>
  </si>
  <si>
    <t>Accrual-Reversing</t>
  </si>
  <si>
    <t>Fusion.Scheduler@corixgroup.com</t>
  </si>
  <si>
    <t>Reverses journal SE5.PURWTR.EXP 12/2021 Accrual-Reversing of journal batch SE5.PURWTR.EXP 12/2021 Spreadsheet A 300000046871922 1915307 N from period Dec-21.</t>
  </si>
  <si>
    <t>SE5.PURWTR.EXP 12/2021</t>
  </si>
  <si>
    <t>P</t>
  </si>
  <si>
    <t>USD</t>
  </si>
  <si>
    <t>Camp Swift S</t>
  </si>
  <si>
    <t>Wastewater</t>
  </si>
  <si>
    <t>Sandy Harbor W</t>
  </si>
  <si>
    <t>Lometa W</t>
  </si>
  <si>
    <t>Paradise Point W</t>
  </si>
  <si>
    <t>Ridge Harbor W</t>
  </si>
  <si>
    <t>Smithwick Mills W</t>
  </si>
  <si>
    <t>Spicewood Beach W</t>
  </si>
  <si>
    <t>Windmill Ranch S</t>
  </si>
  <si>
    <t>Mitchell County Water</t>
  </si>
  <si>
    <t>Gun and Rod Estates</t>
  </si>
  <si>
    <t>Purchase Invoices</t>
  </si>
  <si>
    <t>Aaron.Codak</t>
  </si>
  <si>
    <t>CASS Utility processing 01.20.2022</t>
  </si>
  <si>
    <t>CITY OF HORSESHOE BAY_1081000001_20211110_20211210_SANDY HARBOR TREATED WATER_2700-1020</t>
  </si>
  <si>
    <t>Jared.McNamee</t>
  </si>
  <si>
    <t>R</t>
  </si>
  <si>
    <t>Utility accruals missed by CASS 01.2022</t>
  </si>
  <si>
    <t>State of TX Cost Center</t>
  </si>
  <si>
    <t>Cost Center - Regional - Allocation</t>
  </si>
  <si>
    <t>Allocations-WSC</t>
  </si>
  <si>
    <t>Allocations-Income Stmt</t>
  </si>
  <si>
    <t>Journal Import Allocations-WSC 2171895:</t>
  </si>
  <si>
    <t>Journal Import 2171895:</t>
  </si>
  <si>
    <t>Alleyton W</t>
  </si>
  <si>
    <t>Water - Allocation</t>
  </si>
  <si>
    <t>Alleyton S</t>
  </si>
  <si>
    <t>Wastewater - Allocation</t>
  </si>
  <si>
    <t>Bonanza Beach W</t>
  </si>
  <si>
    <t>Lometa S</t>
  </si>
  <si>
    <t>Matagorda Dunes W</t>
  </si>
  <si>
    <t>Matagorda Dunes S</t>
  </si>
  <si>
    <t>McKinney Roughs S</t>
  </si>
  <si>
    <t>NorthEast Washington W</t>
  </si>
  <si>
    <t>Quail Creek W</t>
  </si>
  <si>
    <t>Ridge Harbor S</t>
  </si>
  <si>
    <t>Summit Springs W</t>
  </si>
  <si>
    <t>Tow Village W</t>
  </si>
  <si>
    <t>Windmill Ranch W</t>
  </si>
  <si>
    <t>Mitchell County Gas</t>
  </si>
  <si>
    <t>Natural Gas - Allocation</t>
  </si>
  <si>
    <t>Trinity Oaks</t>
  </si>
  <si>
    <t>Cost Center - Regional</t>
  </si>
  <si>
    <t>Payables</t>
  </si>
  <si>
    <t>FUSION_APPS_FIN_ODI_ESS_APPID</t>
  </si>
  <si>
    <t>Journal Import Payables 1992647:</t>
  </si>
  <si>
    <t>James Lane Campion</t>
  </si>
  <si>
    <t>EXP000108394392</t>
  </si>
  <si>
    <t>Cdl license</t>
  </si>
  <si>
    <t>Journal Import 1992647:</t>
  </si>
  <si>
    <t>Reverses journal Utility accruals missed by CASS 01.2022 Accrual-Reversing of journal batch Utility accruals missed by CASS 01.2022 Spreadsheet A 300000046871922 2037677 N from period Jan-22.</t>
  </si>
  <si>
    <t>FEBRUARY 2022 CASS UTILITY ACCRUALS</t>
  </si>
  <si>
    <t>February 2022 CASS Accrual JE for CITY OF HORSESHOE BAY Account: 1081000001</t>
  </si>
  <si>
    <t>Pat.Sampsell</t>
  </si>
  <si>
    <t>CASS Utility processing 02.24.22</t>
  </si>
  <si>
    <t>CITY OF HORSESHOE BAY_1081000001_20211210_20220110_SANDY HARBOR TREATED WATER_2700-1020</t>
  </si>
  <si>
    <t>Victoria.Pietras</t>
  </si>
  <si>
    <t>Valentin.Chentsov</t>
  </si>
  <si>
    <t>SE5.PURWTR.EXP 2/2022</t>
  </si>
  <si>
    <t>Journal Import Payables 2061917:</t>
  </si>
  <si>
    <t>Mary Blincoe</t>
  </si>
  <si>
    <t>EXP000114889009</t>
  </si>
  <si>
    <t>AWSC Purchased Water</t>
  </si>
  <si>
    <t>Journal Import 2061917:</t>
  </si>
  <si>
    <t>EXP000114889013</t>
  </si>
  <si>
    <t>Journal Import Payables 2034727:</t>
  </si>
  <si>
    <t>EXP000114513822</t>
  </si>
  <si>
    <t>Journal Import 2034727:</t>
  </si>
  <si>
    <t>EXP000114513838</t>
  </si>
  <si>
    <t>EXP000114513875</t>
  </si>
  <si>
    <t>LCRA Purchased Water-Hill Co</t>
  </si>
  <si>
    <t>EXP000114889001</t>
  </si>
  <si>
    <t>EXP000114513826</t>
  </si>
  <si>
    <t>EXP000114513859</t>
  </si>
  <si>
    <t>LCRA Purchased Water-Lometa</t>
  </si>
  <si>
    <t>Journal Import Payables 2097741:</t>
  </si>
  <si>
    <t>EXP000118207717</t>
  </si>
  <si>
    <t>LCRA Lometa Raw Water</t>
  </si>
  <si>
    <t>Journal Import 2097741:</t>
  </si>
  <si>
    <t>EXP000114888996</t>
  </si>
  <si>
    <t>EXP000118207747</t>
  </si>
  <si>
    <t>LCRA Hill Co. Raw Water Purchases</t>
  </si>
  <si>
    <t>EXP000114513834</t>
  </si>
  <si>
    <t>Journal Import Payables 2037716:</t>
  </si>
  <si>
    <t>BILL K. MARTIN</t>
  </si>
  <si>
    <t>2012022A-020122</t>
  </si>
  <si>
    <t>Journal Import 2037716:</t>
  </si>
  <si>
    <t>EXP000114513846</t>
  </si>
  <si>
    <t>City of Brenham Purchased Water</t>
  </si>
  <si>
    <t>Journal Import Payables 2093429:</t>
  </si>
  <si>
    <t>EXP000117118731</t>
  </si>
  <si>
    <t>Journal Import 2093429:</t>
  </si>
  <si>
    <t>EXP000114889005</t>
  </si>
  <si>
    <t>EXP000114513830</t>
  </si>
  <si>
    <t>EXP000114513842</t>
  </si>
  <si>
    <t>ROBERT F. MARTIN</t>
  </si>
  <si>
    <t>2012022B-020122</t>
  </si>
  <si>
    <t>Reverses journal SE5.PURWTR.EXP 2/2022 Accrual-Reversing of journal batch SE5.PURWTR.EXP 2/2022 Spreadsheet A 300000061746241 2154938 N from period Feb-22.</t>
  </si>
  <si>
    <t>Reverses journal FEBRUARY 2022 CASS UTILITY ACCRUALS Accrual-Reversing of journal batch FEBRUARY 2022 CASS UTILITY ACCRUALS Spreadsheet A 300000007184945 2127185 N from period Feb-22.</t>
  </si>
  <si>
    <t>CASS Utility processing 03.08.22</t>
  </si>
  <si>
    <t>AQUA WATER SUPPLY CORP_0401716201_20220105_20220202_CAMP SWIFT TREATED WATER_2700-1004</t>
  </si>
  <si>
    <t>AQUA WATER SUPPLY CORP_0401946701_20220105_20220202_2700-1006_2700-1006</t>
  </si>
  <si>
    <t>AQUA WATER SUPPLY CORP_0401091601_20220105_20220202_CAMP SWIFT TREATED WATER_2700-1003</t>
  </si>
  <si>
    <t>AQUA WATER SUPPLY CORP_0401879701_20220105_20220202_CAMP SWIFT TREATED WATER_2700-1005</t>
  </si>
  <si>
    <t>AQUA WATER SUPPLY CORP_0400710102_20220105_20220202_CAMP SWIFT TREATED WATER_2700-1002</t>
  </si>
  <si>
    <t>Deposit</t>
  </si>
  <si>
    <t>DEPOSIT</t>
  </si>
  <si>
    <t>Cass Information CK#85115</t>
  </si>
  <si>
    <t>Christine.Kim</t>
  </si>
  <si>
    <t>CASS accrual for invoices processed 04.01.2022</t>
  </si>
  <si>
    <t>AQUA WATER SUPPLY CORP_0401716201_20220202_20220302_CAMP SWIFT TREATED WATER_2700-1004</t>
  </si>
  <si>
    <t>AQUA WATER SUPPLY CORP_0401946701_20220202_20220302_2700-1006_2700-1006</t>
  </si>
  <si>
    <t>AQUA WATER SUPPLY CORP_0401879701_20220202_20220302_CAMP SWIFT TREATED WATER_2700-1005</t>
  </si>
  <si>
    <t>AQUA WATER SUPPLY CORP_0401091601_20220202_20220302_CAMP SWIFT TREATED WATER_2700-1003</t>
  </si>
  <si>
    <t>AQUA WATER SUPPLY CORP_0400710102_20220202_20220302_CAMP SWIFT TREATED WATER_2700-1002</t>
  </si>
  <si>
    <t>CASS Utility processing 03.10.22</t>
  </si>
  <si>
    <t>AQUA WATER SUPPLY CORP_0201752401_20220125_20220225_WINDMILL RANCH TREATED WATER_2700-1001</t>
  </si>
  <si>
    <t>CASS Utility processing 03.24.22</t>
  </si>
  <si>
    <t>CITY OF HORSESHOE BAY_1081000001_20220110_20220210_SANDY HARBOR TREATED WATER_2700-1020</t>
  </si>
  <si>
    <t>MARCH 2022 CASS UTILITY ACCRUALS</t>
  </si>
  <si>
    <t>MARCH 2022 CASS Accrual for AQUA WATER SUPPLY CORP Account: 401716201</t>
  </si>
  <si>
    <t>MARCH 2022 CASS Accrual for AQUA WATER SUPPLY CORP Account: 401946701</t>
  </si>
  <si>
    <t>MARCH 2022 CASS Accrual for AQUA WATER SUPPLY CORP Account: 401091601</t>
  </si>
  <si>
    <t>MARCH 2022 CASS Accrual for AQUA WATER SUPPLY CORP Account: 401879701</t>
  </si>
  <si>
    <t>MARCH 2022 CASS Accrual for AQUA WATER SUPPLY CORP Account: 400710102</t>
  </si>
  <si>
    <t>MARCH 2022 CASS Accrual for CITY OF HORSESHOE BAY Account: 1081000001</t>
  </si>
  <si>
    <t>MARCH 2022 CASS Accrual for AQUA WATER SUPPLY CORP Account: 201752401</t>
  </si>
  <si>
    <t>Miscellaneous</t>
  </si>
  <si>
    <t>RCL TX UTILITY EXP</t>
  </si>
  <si>
    <t>Reclass CASS utlity payments</t>
  </si>
  <si>
    <t>Adjustment</t>
  </si>
  <si>
    <t>Purchased Water Refund Accrual</t>
  </si>
  <si>
    <t>Purchased water refund accrual</t>
  </si>
  <si>
    <t>Journal Import Payables 2144988:</t>
  </si>
  <si>
    <t>3012022B-030122</t>
  </si>
  <si>
    <t>Journal Import 2144988:</t>
  </si>
  <si>
    <t>Journal Import Payables 2142099:</t>
  </si>
  <si>
    <t>Martha Leigh Whitten</t>
  </si>
  <si>
    <t>WATER RIGHTS 030722</t>
  </si>
  <si>
    <t>Journal Import 2142099:</t>
  </si>
  <si>
    <t>3012022A-030122</t>
  </si>
  <si>
    <t>JOHN P GRUMBLES</t>
  </si>
  <si>
    <t>WATE RIGHTS 030722</t>
  </si>
  <si>
    <t>Journal Import Payables 2221551:</t>
  </si>
  <si>
    <t>ANNUAL PAYMENT 032922</t>
  </si>
  <si>
    <t>Journal Import 2221551:</t>
  </si>
  <si>
    <t>Journal Import Payables 2231160:</t>
  </si>
  <si>
    <t>EXP000123536670</t>
  </si>
  <si>
    <t>LCRA Hill Country raw water</t>
  </si>
  <si>
    <t>Journal Import 2231160:</t>
  </si>
  <si>
    <t>EXP000123536653</t>
  </si>
  <si>
    <t>AQUA WATER SUPPLY CORPORATION</t>
  </si>
  <si>
    <t>CITY OF HORSESHOE BAY</t>
  </si>
  <si>
    <t>LOWER COLORADO RIVER AUTHORITY</t>
  </si>
  <si>
    <t>SE5.PURWTR.EXP 03/21</t>
  </si>
  <si>
    <t>Reverses journal SE5.PURWTR.EXP 03/21 Accrual-Reversing of journal batch SE5.PURWTR.EXP 03/21 Spreadsheet A 300000007191432 1023298 N from period Mar-21.</t>
  </si>
  <si>
    <t>SE5.PURWTR.EXP 04/21</t>
  </si>
  <si>
    <t>Toni.Federico</t>
  </si>
  <si>
    <t>Journal Import Payables 1086359:</t>
  </si>
  <si>
    <t>0401716201-040521</t>
  </si>
  <si>
    <t>030221-040521</t>
  </si>
  <si>
    <t>Journal Import 1086359:</t>
  </si>
  <si>
    <t>Journal Import Payables 999355:</t>
  </si>
  <si>
    <t>ANNUAL PAYMENT 2020</t>
  </si>
  <si>
    <t>Journal Import 999355:</t>
  </si>
  <si>
    <t>ANNUAL PAYMENT 2021</t>
  </si>
  <si>
    <t>0401091601-040521</t>
  </si>
  <si>
    <t>Journal Import Payables 1047060:</t>
  </si>
  <si>
    <t>1081000001-033121</t>
  </si>
  <si>
    <t>021021-031321</t>
  </si>
  <si>
    <t>Journal Import 1047060:</t>
  </si>
  <si>
    <t>Journal Import Payables 985644:</t>
  </si>
  <si>
    <t>04012021A-040121</t>
  </si>
  <si>
    <t>Journal Import 985644:</t>
  </si>
  <si>
    <t>Journal Import Payables 1031865:</t>
  </si>
  <si>
    <t>0201752401-040121</t>
  </si>
  <si>
    <t>020121-030121</t>
  </si>
  <si>
    <t>Journal Import 1031865:</t>
  </si>
  <si>
    <t>04012021B-040121</t>
  </si>
  <si>
    <t>0400710102-040521</t>
  </si>
  <si>
    <t>Journal Import Payables 983609:</t>
  </si>
  <si>
    <t>00538409-033121</t>
  </si>
  <si>
    <t>020921-030921</t>
  </si>
  <si>
    <t>Journal Import 983609:</t>
  </si>
  <si>
    <t>00541799-033121</t>
  </si>
  <si>
    <t>021021-031021</t>
  </si>
  <si>
    <t>Reverses journal SE5.PURWTR.EXP 04/21 Accrual-Reversing of journal batch SE5.PURWTR.EXP 04/21 Spreadsheet A 300000007191432 1109504 N from period Apr-21.</t>
  </si>
  <si>
    <t>Reverses journal SE5.PURWTR.EXP 04/21 Accrual-Reversing of journal batch SE5.PURWTR.EXP 04/21 Spreadsheet A 300000007191432 1112396 N from period Apr-21.</t>
  </si>
  <si>
    <t>Reverses journal SE5.PURWTR.EXP 04/21 Accrual-Reversing of journal batch SE5.PURWTR.EXP 04/21 Spreadsheet A 300000007191432 1112386 N from period Apr-21.</t>
  </si>
  <si>
    <t>SE5.PURWTR.EXP 05/21</t>
  </si>
  <si>
    <t>Journal Import Allocations-WSC 1211632:</t>
  </si>
  <si>
    <t>Journal Import 1211632:</t>
  </si>
  <si>
    <t>Journal Import Payables 1097609:</t>
  </si>
  <si>
    <t>00541799-043021</t>
  </si>
  <si>
    <t>031021-041021</t>
  </si>
  <si>
    <t>Journal Import 1097609:</t>
  </si>
  <si>
    <t>Journal Import Payables 1160122:</t>
  </si>
  <si>
    <t>Ronald Janow</t>
  </si>
  <si>
    <t>EXP000072635251</t>
  </si>
  <si>
    <t>Vehicle tag fee</t>
  </si>
  <si>
    <t>Journal Import 1160122:</t>
  </si>
  <si>
    <t>Journal Import Payables 1114654:</t>
  </si>
  <si>
    <t>05012021B-050321</t>
  </si>
  <si>
    <t>040121-043021</t>
  </si>
  <si>
    <t>Journal Import 1114654:</t>
  </si>
  <si>
    <t>00538409-043021</t>
  </si>
  <si>
    <t>032321-040821</t>
  </si>
  <si>
    <t>05012021A-050321</t>
  </si>
  <si>
    <t>Journal Import Payables 1139942:</t>
  </si>
  <si>
    <t>1081000001-043021</t>
  </si>
  <si>
    <t>Journal Import 1139942:</t>
  </si>
  <si>
    <t>Journal Import Payables 1094855:</t>
  </si>
  <si>
    <t>0401091601-012021</t>
  </si>
  <si>
    <t>Journal Import 1094855:</t>
  </si>
  <si>
    <t>EXP000072635465</t>
  </si>
  <si>
    <t>Purchased Water</t>
  </si>
  <si>
    <t>Journal Import Payables 1122615:</t>
  </si>
  <si>
    <t>0201752401-050121</t>
  </si>
  <si>
    <t>030121-040121</t>
  </si>
  <si>
    <t>Journal Import 1122615:</t>
  </si>
  <si>
    <t>Reverses journal SE5.PURWTR.EXP 05/21 Accrual-Reversing of journal batch SE5.PURWTR.EXP 05/21 Spreadsheet A 300000007191432 1205291 N from period May-21.</t>
  </si>
  <si>
    <t>CUTX Purchased Water reclass June 2021</t>
  </si>
  <si>
    <t>Recl Apr 2021 LCRA pmt of $4,281.36 to correct Departments-Hill Co Purch Wtr</t>
  </si>
  <si>
    <t>Recl May 2021 LCRA pmt of $4,314.82 to correct Departments-Hill Co Purch Wtr</t>
  </si>
  <si>
    <t>Recl Mar 2021 LCRA pmt of $3,924.44 to correct Departments-Hill Co Purch Wtr</t>
  </si>
  <si>
    <t>Recl Feb 2021 LCRA pmt of $4,305.17 to correct Departments-Hill Co Purch Wtr</t>
  </si>
  <si>
    <t>Recl Jan 2021 LCRA pmt of $8,944.27 to correct Departments-Hill Co Purch Wtr</t>
  </si>
  <si>
    <t>Recl Mar 2021 LCRA pmt of $8,035.42 to correct Department-Lometa Raw Wtr Purch</t>
  </si>
  <si>
    <t>Recl Feb 2021 LCRA pmt of $8,035.42 to correct Department-Lometa Raw Wtr Purch</t>
  </si>
  <si>
    <t>Recl Jan 2021 LCRA pmt of $8,035.42 to correct Department-Lometa Raw Wtr Purch</t>
  </si>
  <si>
    <t>Recl May 2021 LCRA pmt of $4,314.82 to correct Departments=Hill Co Purch Wtr</t>
  </si>
  <si>
    <t>SE5.PURWTR.EXP 06/21</t>
  </si>
  <si>
    <t>Journal Import Payables 1276575:</t>
  </si>
  <si>
    <t>EXP000079354366</t>
  </si>
  <si>
    <t>Paradise Point raw water</t>
  </si>
  <si>
    <t>Journal Import 1276575:</t>
  </si>
  <si>
    <t>Sandy Harbor raw water</t>
  </si>
  <si>
    <t>Buchanan raw water</t>
  </si>
  <si>
    <t>Journal Import Payables 1183772:</t>
  </si>
  <si>
    <t>0401716201-050421</t>
  </si>
  <si>
    <t>040521-050421</t>
  </si>
  <si>
    <t>Journal Import 1183772:</t>
  </si>
  <si>
    <t>Journal Import Payables 1252679:</t>
  </si>
  <si>
    <t>0401879701/07012021</t>
  </si>
  <si>
    <t>Journal Import 1252679:</t>
  </si>
  <si>
    <t>0400710102/07012021</t>
  </si>
  <si>
    <t>Ridge Harbor raw water</t>
  </si>
  <si>
    <t>Smithwick raw water</t>
  </si>
  <si>
    <t>Journal Import Payables 1224184:</t>
  </si>
  <si>
    <t>1081000001-053121</t>
  </si>
  <si>
    <t>011021-051021</t>
  </si>
  <si>
    <t>Journal Import 1224184:</t>
  </si>
  <si>
    <t>0401946701-050421</t>
  </si>
  <si>
    <t>0400710102-050421</t>
  </si>
  <si>
    <t>0401879701-050421</t>
  </si>
  <si>
    <t>EXP000079354298</t>
  </si>
  <si>
    <t>Lometa raw water</t>
  </si>
  <si>
    <t>Journal Import Payables 1226364:</t>
  </si>
  <si>
    <t>06012021A-061521</t>
  </si>
  <si>
    <t>Journal Import 1226364:</t>
  </si>
  <si>
    <t>0401716201/07012021</t>
  </si>
  <si>
    <t>Sp Beach raw water</t>
  </si>
  <si>
    <t>Journal Import Payables 1198478:</t>
  </si>
  <si>
    <t>0201752401/06152021</t>
  </si>
  <si>
    <t>Journal Import 1198478:</t>
  </si>
  <si>
    <t>0401946701/07012021</t>
  </si>
  <si>
    <t>Journal Import Payables 1227812:</t>
  </si>
  <si>
    <t>06012021B-060221</t>
  </si>
  <si>
    <t>050121-053121</t>
  </si>
  <si>
    <t>Journal Import 1227812:</t>
  </si>
  <si>
    <t>EXP000078116095</t>
  </si>
  <si>
    <t>Purchased Water-NEWC</t>
  </si>
  <si>
    <t>Reverses journal SE5.PURWTR.EXP 06/21 Accrual-Reversing of journal batch SE5.PURWTR.EXP 06/21 Spreadsheet A 300000007191432 1303133 N from period Jun-21.</t>
  </si>
  <si>
    <t>Journal Import Allocations-WSC 1416878:</t>
  </si>
  <si>
    <t>Journal Import 1416878:</t>
  </si>
  <si>
    <t>SE5.PURWTR.EXP 07/21</t>
  </si>
  <si>
    <t>Journal Import Payables 1368537:</t>
  </si>
  <si>
    <t>1081000001-063021</t>
  </si>
  <si>
    <t>051021-061021</t>
  </si>
  <si>
    <t>Journal Import 1368537:</t>
  </si>
  <si>
    <t>Journal Import Payables 1369796:</t>
  </si>
  <si>
    <t>0401716201-070121</t>
  </si>
  <si>
    <t>Journal Import 1369796:</t>
  </si>
  <si>
    <t>0401091601-070121</t>
  </si>
  <si>
    <t>04007101002-070121</t>
  </si>
  <si>
    <t>060221-070121</t>
  </si>
  <si>
    <t>Journal Import Payables 1299595:</t>
  </si>
  <si>
    <t>07012021B-070121</t>
  </si>
  <si>
    <t>060121-063021</t>
  </si>
  <si>
    <t>Journal Import 1299595:</t>
  </si>
  <si>
    <t>Journal Import Payables 1350122:</t>
  </si>
  <si>
    <t>00538409-063021</t>
  </si>
  <si>
    <t>051021-060921</t>
  </si>
  <si>
    <t>Journal Import 1350122:</t>
  </si>
  <si>
    <t>Journal Import Payables 1320801:</t>
  </si>
  <si>
    <t>0201752401-06012021</t>
  </si>
  <si>
    <t>Journal Import 1320801:</t>
  </si>
  <si>
    <t>Journal Import Payables 1377408:</t>
  </si>
  <si>
    <t>Daniel Alexander  Velez</t>
  </si>
  <si>
    <t>EXP000083748221</t>
  </si>
  <si>
    <t>Vehicle registration</t>
  </si>
  <si>
    <t>Journal Import 1377408:</t>
  </si>
  <si>
    <t>Journal Import Payables 1339100:</t>
  </si>
  <si>
    <t>00541799-063021</t>
  </si>
  <si>
    <t>Journal Import 1339100:</t>
  </si>
  <si>
    <t>0201752401-072621</t>
  </si>
  <si>
    <t>07012021A-070121</t>
  </si>
  <si>
    <t>0401879701-070221</t>
  </si>
  <si>
    <t>Reverses journal SE5.PURWTR.EXP 07/21 Accrual-Reversing of journal batch SE5.PURWTR.EXP 07/21 Spreadsheet A 300000061746241 1412682 N from period Jul-21.</t>
  </si>
  <si>
    <t>Journal Import Allocations-WSC 1512443:</t>
  </si>
  <si>
    <t>Journal Import 1512443:</t>
  </si>
  <si>
    <t>SE5.PURWTR.EXP 08/21</t>
  </si>
  <si>
    <t>Journal Import Payables 1459978:</t>
  </si>
  <si>
    <t>00538409-073021</t>
  </si>
  <si>
    <t>060921-070821</t>
  </si>
  <si>
    <t>Journal Import 1459978:</t>
  </si>
  <si>
    <t>Journal Import Payables 1474063:</t>
  </si>
  <si>
    <t>0401879701/080321</t>
  </si>
  <si>
    <t>Journal Import 1474063:</t>
  </si>
  <si>
    <t>Journal Import Payables 1475996:</t>
  </si>
  <si>
    <t>EXP000088417840</t>
  </si>
  <si>
    <t>Gun &amp; Rod-purchased water</t>
  </si>
  <si>
    <t>Journal Import 1475996:</t>
  </si>
  <si>
    <t>Journal Import Payables 1431589:</t>
  </si>
  <si>
    <t>0201752401/081521</t>
  </si>
  <si>
    <t>Journal Import 1431589:</t>
  </si>
  <si>
    <t>1081000001-073121</t>
  </si>
  <si>
    <t>061021-071021</t>
  </si>
  <si>
    <t>Journal Import Payables 1464349:</t>
  </si>
  <si>
    <t>EXP000088417844</t>
  </si>
  <si>
    <t>Journal Import 1464349:</t>
  </si>
  <si>
    <t>0401946701-08/03/21</t>
  </si>
  <si>
    <t>0401716201/080321</t>
  </si>
  <si>
    <t>00541799-073021</t>
  </si>
  <si>
    <t>EXP000088417836</t>
  </si>
  <si>
    <t>Gun &amp; Rod purchased water</t>
  </si>
  <si>
    <t>0401091601/080321</t>
  </si>
  <si>
    <t>Journal Import Payables 1423373:</t>
  </si>
  <si>
    <t>07012021B-080121</t>
  </si>
  <si>
    <t>Journal Import 1423373:</t>
  </si>
  <si>
    <t>0400710102/080321</t>
  </si>
  <si>
    <t>08012021A-080121</t>
  </si>
  <si>
    <t>070121-073121</t>
  </si>
  <si>
    <t>Kenneth Rich</t>
  </si>
  <si>
    <t>EXP000088423326</t>
  </si>
  <si>
    <t>Miscellaneous-Purchased Water</t>
  </si>
  <si>
    <t>Reverses journal SE5.PURWTR.EXP 08/21 Accrual-Reversing of journal batch SE5.PURWTR.EXP 08/21 Spreadsheet A 300000061746241 1507208 N from period Aug-21.</t>
  </si>
  <si>
    <t>SE5.PURWTR.EXP 09/21</t>
  </si>
  <si>
    <t>Journal Import Payables 1563281:</t>
  </si>
  <si>
    <t>0401716201/090221</t>
  </si>
  <si>
    <t>Journal Import 1563281:</t>
  </si>
  <si>
    <t>Journal Import Payables 1523614:</t>
  </si>
  <si>
    <t>09012021A</t>
  </si>
  <si>
    <t>Journal Import 1523614:</t>
  </si>
  <si>
    <t>Journal Import Payables 1533809:</t>
  </si>
  <si>
    <t>1081000001-083121</t>
  </si>
  <si>
    <t>071021-081021</t>
  </si>
  <si>
    <t>Journal Import 1533809:</t>
  </si>
  <si>
    <t>09012021B</t>
  </si>
  <si>
    <t>0401091601-09/02/21</t>
  </si>
  <si>
    <t>Journal Import Payables 1503747:</t>
  </si>
  <si>
    <t>0201752401-08/03/21</t>
  </si>
  <si>
    <t>Journal Import 1503747:</t>
  </si>
  <si>
    <t>04007710102-090221</t>
  </si>
  <si>
    <t>Journal Import Payables 1541065:</t>
  </si>
  <si>
    <t>Journal Import 1541065:</t>
  </si>
  <si>
    <t>0401879701-09/02/21</t>
  </si>
  <si>
    <t>0401946701-09/02/21</t>
  </si>
  <si>
    <t>Reverses journal SE5.PURWTR.EXP 09/21 Accrual-Reversing of journal batch SE5.PURWTR.EXP 09/21 Spreadsheet A 300000061746241 1599571 N from period Sep-21.</t>
  </si>
  <si>
    <t>Purchased Water reclass</t>
  </si>
  <si>
    <t>Reclass WMR sewer purchased water</t>
  </si>
  <si>
    <t>Reclass Gun &amp; Rod purchased water</t>
  </si>
  <si>
    <t>Journal Import Allocations-WSC 1704607:</t>
  </si>
  <si>
    <t>Journal Import 1704607:</t>
  </si>
  <si>
    <t>SE5.PURWTR.EXP 10/21</t>
  </si>
  <si>
    <t>Journal Import Payables 1647851:</t>
  </si>
  <si>
    <t>0201752401-09/01/21</t>
  </si>
  <si>
    <t>Journal Import 1647851:</t>
  </si>
  <si>
    <t>Journal Import Payables 1661102:</t>
  </si>
  <si>
    <t>EXP000098237874</t>
  </si>
  <si>
    <t>Journal Import 1661102:</t>
  </si>
  <si>
    <t>EXP000098237862</t>
  </si>
  <si>
    <t>Journal Import Payables 1647846:</t>
  </si>
  <si>
    <t>10012021B-100121</t>
  </si>
  <si>
    <t>Journal Import 1647846:</t>
  </si>
  <si>
    <t>Journal Import Payables 1647850:</t>
  </si>
  <si>
    <t>EXP000093922266</t>
  </si>
  <si>
    <t>LCRA Hill Country purchased water</t>
  </si>
  <si>
    <t>Journal Import 1647850:</t>
  </si>
  <si>
    <t>EXP000098237858</t>
  </si>
  <si>
    <t>EXP000098237866</t>
  </si>
  <si>
    <t>EXP000098237854</t>
  </si>
  <si>
    <t>Journal Import Payables 1664549:</t>
  </si>
  <si>
    <t>EXP000094903193</t>
  </si>
  <si>
    <t>LCRA Purchased Water_Lometa</t>
  </si>
  <si>
    <t>Journal Import 1664549:</t>
  </si>
  <si>
    <t>Antoinette Federico</t>
  </si>
  <si>
    <t>EXP000097757908</t>
  </si>
  <si>
    <t>EXP000093922261</t>
  </si>
  <si>
    <t>EXP000098237870</t>
  </si>
  <si>
    <t>EXP000093922392</t>
  </si>
  <si>
    <t>EXP000098105779</t>
  </si>
  <si>
    <t>10012021A-100121</t>
  </si>
  <si>
    <t>EXP000094903255</t>
  </si>
  <si>
    <t>LCRA Hill Country Purchased Water</t>
  </si>
  <si>
    <t>Wendell Earl Bradley</t>
  </si>
  <si>
    <t>EXP000093732152</t>
  </si>
  <si>
    <t>License registration</t>
  </si>
  <si>
    <t>EXP000096297425</t>
  </si>
  <si>
    <t>Gun &amp; Rod Purchased Water</t>
  </si>
  <si>
    <t>Credit card usage fee</t>
  </si>
  <si>
    <t>1081000001-093021</t>
  </si>
  <si>
    <t>081021-091021</t>
  </si>
  <si>
    <t>Reverses journal SE5.PURWTR.EXP 10/21 Accrual-Reversing of journal batch SE5.PURWTR.EXP 10/21 Spreadsheet A 300000046871922 1687993 N from period Oct-21.</t>
  </si>
  <si>
    <t>CASS Utility processing 11.26.2021</t>
  </si>
  <si>
    <t>CITY OF HORSESHOE BAY_1081000001_20210910_20211008_SANDY HARBOR TREATED WATER</t>
  </si>
  <si>
    <t>SE5.PURWTR.EXP 11/2021</t>
  </si>
  <si>
    <t>Journal Import Allocations-WSC 1813752:</t>
  </si>
  <si>
    <t>Journal Import 1813752:</t>
  </si>
  <si>
    <t>Journal Import Payables 1730967:</t>
  </si>
  <si>
    <t>EXP000100158580</t>
  </si>
  <si>
    <t>Journal Import 1730967:</t>
  </si>
  <si>
    <t>Journal Import Payables 1770639:</t>
  </si>
  <si>
    <t>Gregg Goldsmith</t>
  </si>
  <si>
    <t>EXP000102397965</t>
  </si>
  <si>
    <t>Journal Import 1770639:</t>
  </si>
  <si>
    <t>Journal Import Payables 1679439:</t>
  </si>
  <si>
    <t>0401946701-100421</t>
  </si>
  <si>
    <t>090221-100421</t>
  </si>
  <si>
    <t>Journal Import 1679439:</t>
  </si>
  <si>
    <t>Journal Import Payables 1676883:</t>
  </si>
  <si>
    <t>11012021B-110121</t>
  </si>
  <si>
    <t>Journal Import 1676883:</t>
  </si>
  <si>
    <t>11012021A-110121</t>
  </si>
  <si>
    <t>Journal Import Payables 1733243:</t>
  </si>
  <si>
    <t>0401716201-100421</t>
  </si>
  <si>
    <t>Journal Import 1733243:</t>
  </si>
  <si>
    <t>0401946701-080121</t>
  </si>
  <si>
    <t>Journal Import Payables 1692574:</t>
  </si>
  <si>
    <t>0400710102-10/04/21</t>
  </si>
  <si>
    <t>Journal Import 1692574:</t>
  </si>
  <si>
    <t>0401091601-10/04/21</t>
  </si>
  <si>
    <t>Journal Import Payables 1768382:</t>
  </si>
  <si>
    <t>FREEMAN ELECTRICAL &amp; PUMP SERVICE INC.</t>
  </si>
  <si>
    <t>Journal Import 1768382:</t>
  </si>
  <si>
    <t>EXP000100158564</t>
  </si>
  <si>
    <t>0401879701-100421</t>
  </si>
  <si>
    <t>Reverses journal SE5.PURWTR.EXP 11/2021 Accrual-Reversing of journal batch SE5.PURWTR.EXP 11/2021 Spreadsheet A 300000046871922 1785037 N from period Nov-21.</t>
  </si>
  <si>
    <t>CASS Utility processing 12.30.2021</t>
  </si>
  <si>
    <t>CITY OF HORSESHOE BAY_1081000001_20211008_20211110_SANDY HARBOR TREATED WATER_2700-1020</t>
  </si>
  <si>
    <t>Journal Import Payables 1858043:</t>
  </si>
  <si>
    <t>EXP000104314019</t>
  </si>
  <si>
    <t>LCRA Lometa Purchased Water</t>
  </si>
  <si>
    <t>Journal Import 1858043:</t>
  </si>
  <si>
    <t>EXP000104314080</t>
  </si>
  <si>
    <t>LCRA Hill Co Purchased Water</t>
  </si>
  <si>
    <t>EXP000107060936</t>
  </si>
  <si>
    <t>EXP000107060928</t>
  </si>
  <si>
    <t>Journal Import Payables 1886508:</t>
  </si>
  <si>
    <t>EXP000107875774</t>
  </si>
  <si>
    <t>LCRA Purchased Water_Hill Country</t>
  </si>
  <si>
    <t>Journal Import 1886508:</t>
  </si>
  <si>
    <t>EXP000107060932</t>
  </si>
  <si>
    <t>Journal Import Payables 1796250:</t>
  </si>
  <si>
    <t>12012021A-120121</t>
  </si>
  <si>
    <t>110121-113021</t>
  </si>
  <si>
    <t>Journal Import 1796250:</t>
  </si>
  <si>
    <t>Journal Import Payables 1906904:</t>
  </si>
  <si>
    <t>12312021B-123121</t>
  </si>
  <si>
    <t>Journal Import 1906904:</t>
  </si>
  <si>
    <t>EXP000107875735</t>
  </si>
  <si>
    <t>Journal Import Payables 1783859:</t>
  </si>
  <si>
    <t>EXP000104418135</t>
  </si>
  <si>
    <t>Journal Import 1783859:</t>
  </si>
  <si>
    <t>12312021A-010522</t>
  </si>
  <si>
    <t>12012021B-120121</t>
  </si>
  <si>
    <t>EXP000104313991</t>
  </si>
  <si>
    <t>HC Water</t>
  </si>
  <si>
    <t>G&amp;R Water</t>
  </si>
  <si>
    <t>MC Water</t>
  </si>
  <si>
    <t>SE Water</t>
  </si>
  <si>
    <t>SE WW</t>
  </si>
  <si>
    <t>Lom WW</t>
  </si>
  <si>
    <t>RH WW</t>
  </si>
  <si>
    <t>WMR Water</t>
  </si>
  <si>
    <t>MC Gas</t>
  </si>
  <si>
    <t>Other excl</t>
  </si>
  <si>
    <t>3/1/21-3/31/21</t>
  </si>
  <si>
    <t>4/1/21-4/30/21</t>
  </si>
  <si>
    <t>5/1/21-5/31/21</t>
  </si>
  <si>
    <t>6/1/21-6/30/21</t>
  </si>
  <si>
    <t>7/1/21-7/31/21</t>
  </si>
  <si>
    <t>8/1/21-8/31/21</t>
  </si>
  <si>
    <t>9/1/21-9/30/21</t>
  </si>
  <si>
    <t>10/1/21-10/31/21</t>
  </si>
  <si>
    <t>11/1/21-11/30/21</t>
  </si>
  <si>
    <t>12/1/21-12/31/21</t>
  </si>
  <si>
    <t>1/1/22-1/31/22</t>
  </si>
  <si>
    <t>2/1/22-2/28/22</t>
  </si>
  <si>
    <t>Usage Month</t>
  </si>
  <si>
    <t>West Well # 1</t>
  </si>
  <si>
    <t>Middle Well # 2</t>
  </si>
  <si>
    <t>East Well # 3</t>
  </si>
  <si>
    <t>North Well # 4</t>
  </si>
  <si>
    <t>Northeast Well # 5</t>
  </si>
  <si>
    <t>Total Usage (000 gals)</t>
  </si>
  <si>
    <t>Total Payment Due</t>
  </si>
  <si>
    <t>Total Payment Made</t>
  </si>
  <si>
    <t>Usage Period</t>
  </si>
  <si>
    <t>Payment Date</t>
  </si>
  <si>
    <t>TOTALS</t>
  </si>
  <si>
    <t>Inv Date</t>
  </si>
  <si>
    <t>Due Date</t>
  </si>
  <si>
    <t>Beg Read Date</t>
  </si>
  <si>
    <t>End Read Date</t>
  </si>
  <si>
    <t>No. of Days</t>
  </si>
  <si>
    <t>Paradise</t>
  </si>
  <si>
    <t>RH</t>
  </si>
  <si>
    <t>RH Adj Nov-Jan</t>
  </si>
  <si>
    <t>RH Chlorine</t>
  </si>
  <si>
    <t>SH1</t>
  </si>
  <si>
    <t>SH4</t>
  </si>
  <si>
    <t>SmM</t>
  </si>
  <si>
    <t>Sp Decant</t>
  </si>
  <si>
    <t>SpRaw</t>
  </si>
  <si>
    <t>SpW#3</t>
  </si>
  <si>
    <t>SpW#4</t>
  </si>
  <si>
    <t>Addtl Spice</t>
  </si>
  <si>
    <t>Buch</t>
  </si>
  <si>
    <t>Total Usage-Gals</t>
  </si>
  <si>
    <t>Total Usage-AF</t>
  </si>
  <si>
    <t>Usage Charge</t>
  </si>
  <si>
    <t>Reserved AF</t>
  </si>
  <si>
    <t>Reservation Charge</t>
  </si>
  <si>
    <t>Total Charge</t>
  </si>
  <si>
    <t>LateFees/Interst on Bill</t>
  </si>
  <si>
    <t>Total Bill</t>
  </si>
  <si>
    <t>Allocated Charges</t>
  </si>
  <si>
    <t>Actual Usage:</t>
  </si>
  <si>
    <t>Paradise Point</t>
  </si>
  <si>
    <t>Ridge Harbor</t>
  </si>
  <si>
    <t>Sandy Harbor</t>
  </si>
  <si>
    <t>Smithwick Mills</t>
  </si>
  <si>
    <t>Spicewood Beach</t>
  </si>
  <si>
    <t>Buchanan</t>
  </si>
  <si>
    <t>Reservation:</t>
  </si>
  <si>
    <t>Total Charges:</t>
  </si>
  <si>
    <t>x</t>
  </si>
  <si>
    <t>months =</t>
  </si>
  <si>
    <t>City of Brenham - phone number 979-337-7520</t>
  </si>
  <si>
    <t>Acct # 16-4390-01; Service Address: Mustang Road</t>
  </si>
  <si>
    <t>Gun and Rod water system - 2700.370235.10.511001.0000.000.0000</t>
  </si>
  <si>
    <t>Stmt Date</t>
  </si>
  <si>
    <t>Meter #</t>
  </si>
  <si>
    <t>Prev Read</t>
  </si>
  <si>
    <t>Curr Read</t>
  </si>
  <si>
    <t>Pre Rd Date</t>
  </si>
  <si>
    <t>Cur Rd Date</t>
  </si>
  <si>
    <t># of days</t>
  </si>
  <si>
    <t>Usage-gals</t>
  </si>
  <si>
    <t>Base Chg</t>
  </si>
  <si>
    <t>Usage Chg</t>
  </si>
  <si>
    <t>Sub-Total</t>
  </si>
  <si>
    <t>Other</t>
  </si>
  <si>
    <t>Late Fees</t>
  </si>
  <si>
    <t>Pmt Date</t>
  </si>
  <si>
    <t>Amt Pd</t>
  </si>
  <si>
    <t xml:space="preserve"> -   </t>
  </si>
  <si>
    <t>C4983654</t>
  </si>
  <si>
    <t>C4983654B</t>
  </si>
  <si>
    <t>Meter #1</t>
  </si>
  <si>
    <t>Meter #2</t>
  </si>
  <si>
    <t>Pre Read-M1</t>
  </si>
  <si>
    <t>Cur Read-M1</t>
  </si>
  <si>
    <t>Pre Read-M2</t>
  </si>
  <si>
    <t>Cur Read-M2</t>
  </si>
  <si>
    <t>Usage M1</t>
  </si>
  <si>
    <t>Usage M2</t>
  </si>
  <si>
    <t>Ttl Usage</t>
  </si>
  <si>
    <t>Credit</t>
  </si>
  <si>
    <t>Total</t>
  </si>
  <si>
    <t>Late Fee</t>
  </si>
  <si>
    <t>One 4" x 1" compound meter base charge</t>
  </si>
  <si>
    <t>4"/1" meter out of district fee</t>
  </si>
  <si>
    <t>Flat Volume Rate per 000 gallons</t>
  </si>
  <si>
    <t>Less LCRA raw water costs</t>
  </si>
  <si>
    <t>GL</t>
  </si>
  <si>
    <t>RFP</t>
  </si>
  <si>
    <t>Diff</t>
  </si>
  <si>
    <t>City of Brenham</t>
  </si>
  <si>
    <t>Martins</t>
  </si>
  <si>
    <t>none</t>
  </si>
  <si>
    <t>LCRA (2 contracts), City of Horseshoe Bay, Grumbles, Whitten</t>
  </si>
  <si>
    <t>AWSC accounts</t>
  </si>
  <si>
    <t>Actual Pmts</t>
  </si>
  <si>
    <t>Accruals</t>
  </si>
  <si>
    <t>on GL</t>
  </si>
  <si>
    <t>diff</t>
  </si>
  <si>
    <t>Grumbles</t>
  </si>
  <si>
    <t>Whitten</t>
  </si>
  <si>
    <t>Purchased From</t>
  </si>
  <si>
    <t>Units</t>
  </si>
  <si>
    <t>Price per Unit</t>
  </si>
  <si>
    <t>Total Calculated Cost</t>
  </si>
  <si>
    <t>Actual Cost per FS</t>
  </si>
  <si>
    <t>Rate Region</t>
  </si>
  <si>
    <t>Hill Country Water</t>
  </si>
  <si>
    <t>Gun &amp; Rod Water</t>
  </si>
  <si>
    <t>City of Horseshoe Bay</t>
  </si>
  <si>
    <t>Martha Whitten</t>
  </si>
  <si>
    <t>John Grumbles</t>
  </si>
  <si>
    <t>Bill &amp; Robert Martin</t>
  </si>
  <si>
    <t>Lower Colorado River Authority</t>
  </si>
  <si>
    <t>varies</t>
  </si>
  <si>
    <t>Ac-Ft</t>
  </si>
  <si>
    <t>per AF</t>
  </si>
  <si>
    <t>Annual Amt</t>
  </si>
  <si>
    <t>Monthly Amt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</si>
  <si>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</si>
  <si>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</si>
  <si>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</si>
  <si>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</si>
  <si>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</si>
  <si>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</si>
  <si>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</si>
  <si>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</si>
  <si>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</si>
  <si>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</si>
  <si>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</si>
  <si>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</si>
  <si>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Purch W Billings</t>
  </si>
  <si>
    <t>Hill Country Cost Center</t>
  </si>
  <si>
    <t>Trinity Oaks Water</t>
  </si>
  <si>
    <t>Mitchell County Cost Center</t>
  </si>
  <si>
    <t>Southeast Water</t>
  </si>
  <si>
    <t>Southeast Wastewater</t>
  </si>
  <si>
    <t>Southeast Cost Center</t>
  </si>
  <si>
    <t>Lometa Wastewater</t>
  </si>
  <si>
    <t>Ridge Harbor Wastewater</t>
  </si>
  <si>
    <t>CUTX Cost Center</t>
  </si>
  <si>
    <t>TOTAL</t>
  </si>
  <si>
    <t>Purchased Water Remove</t>
  </si>
  <si>
    <t>Corix Purch W Invoices (Test Year)</t>
  </si>
  <si>
    <t>Purch W Invoices</t>
  </si>
  <si>
    <t>Corix Purch W Surcharge Billings (Test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</si>
</sst>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u val="singleAccounting"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2" fillId="0" borderId="2" applyNumberFormat="0" applyFill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</cellStyleXfs>
  <cellXfs count="52">
    <xf numFmtId="0" fontId="0" fillId="0" borderId="0" xfId="0"/>
    <xf numFmtId="43" fontId="0" fillId="0" borderId="0" xfId="1" applyFont="1"/>
    <xf numFmtId="14" fontId="0" fillId="0" borderId="0" xfId="0" applyNumberFormat="1"/>
    <xf numFmtId="43" fontId="0" fillId="2" borderId="0" xfId="1" applyFont="1" applyFill="1"/>
    <xf numFmtId="164" fontId="0" fillId="0" borderId="0" xfId="1" applyNumberFormat="1" applyFont="1"/>
    <xf numFmtId="164" fontId="0" fillId="0" borderId="0" xfId="0" applyNumberFormat="1"/>
    <xf numFmtId="0" fontId="2" fillId="0" borderId="0" xfId="0" applyFont="1"/>
    <xf numFmtId="43" fontId="0" fillId="0" borderId="0" xfId="1" applyFont="1" applyFill="1"/>
    <xf numFmtId="0" fontId="0" fillId="0" borderId="0" xfId="0" applyFill="1"/>
    <xf numFmtId="14" fontId="0" fillId="0" borderId="0" xfId="0" applyNumberFormat="1" applyFill="1"/>
    <xf numFmtId="17" fontId="3" fillId="0" borderId="0" xfId="0" applyNumberFormat="1" applyFont="1" applyAlignment="1">
      <alignment horizontal="center"/>
    </xf>
    <xf numFmtId="17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7" fontId="3" fillId="0" borderId="0" xfId="0" applyNumberFormat="1" applyFont="1"/>
    <xf numFmtId="164" fontId="0" fillId="0" borderId="0" xfId="1" applyNumberFormat="1" applyFont="1" applyFill="1"/>
    <xf numFmtId="164" fontId="5" fillId="0" borderId="0" xfId="1" applyNumberFormat="1" applyFont="1"/>
    <xf numFmtId="164" fontId="5" fillId="0" borderId="0" xfId="1" applyNumberFormat="1" applyFont="1" applyFill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3" fontId="4" fillId="0" borderId="0" xfId="1" applyFont="1"/>
    <xf numFmtId="164" fontId="6" fillId="0" borderId="0" xfId="0" applyNumberFormat="1" applyFont="1"/>
    <xf numFmtId="0" fontId="3" fillId="0" borderId="0" xfId="0" applyFont="1" applyFill="1"/>
    <xf numFmtId="44" fontId="0" fillId="0" borderId="0" xfId="2" applyFont="1" applyFill="1"/>
    <xf numFmtId="164" fontId="0" fillId="0" borderId="0" xfId="0" applyNumberFormat="1" applyFill="1"/>
    <xf numFmtId="43" fontId="0" fillId="0" borderId="0" xfId="0" applyNumberFormat="1"/>
    <xf numFmtId="0" fontId="8" fillId="0" borderId="0" xfId="0" applyFont="1"/>
    <xf numFmtId="0" fontId="7" fillId="0" borderId="0" xfId="0" applyFont="1" applyFill="1"/>
    <xf numFmtId="0" fontId="8" fillId="0" borderId="0" xfId="0" applyFont="1" applyFill="1"/>
    <xf numFmtId="2" fontId="0" fillId="0" borderId="0" xfId="0" applyNumberFormat="1" applyFill="1"/>
    <xf numFmtId="43" fontId="0" fillId="0" borderId="0" xfId="0" applyNumberFormat="1" applyFill="1"/>
    <xf numFmtId="0" fontId="11" fillId="0" borderId="0" xfId="0" applyFont="1"/>
    <xf numFmtId="0" fontId="12" fillId="0" borderId="0" xfId="0" applyFont="1"/>
    <xf numFmtId="14" fontId="11" fillId="0" borderId="0" xfId="0" applyNumberFormat="1" applyFont="1"/>
    <xf numFmtId="43" fontId="11" fillId="0" borderId="0" xfId="1" applyFont="1"/>
    <xf numFmtId="43" fontId="11" fillId="0" borderId="0" xfId="1" applyFont="1" applyFill="1"/>
    <xf numFmtId="0" fontId="11" fillId="0" borderId="0" xfId="0" applyFont="1" applyFill="1"/>
    <xf numFmtId="0" fontId="12" fillId="0" borderId="0" xfId="0" applyFont="1" applyFill="1"/>
    <xf numFmtId="1" fontId="0" fillId="0" borderId="0" xfId="0" applyNumberFormat="1"/>
    <xf numFmtId="43" fontId="0" fillId="3" borderId="0" xfId="1" applyFont="1" applyFill="1"/>
    <xf numFmtId="165" fontId="0" fillId="0" borderId="0" xfId="0" applyNumberFormat="1"/>
    <xf numFmtId="0" fontId="13" fillId="0" borderId="0" xfId="3"/>
    <xf numFmtId="0" fontId="1" fillId="0" borderId="0" xfId="8"/>
    <xf numFmtId="0" fontId="14" fillId="0" borderId="1" xfId="4"/>
    <xf numFmtId="0" fontId="14" fillId="0" borderId="1" xfId="4" applyAlignment="1">
      <alignment horizontal="center"/>
    </xf>
    <xf numFmtId="0" fontId="2" fillId="5" borderId="1" xfId="7" applyFont="1" applyBorder="1"/>
    <xf numFmtId="164" fontId="1" fillId="0" borderId="0" xfId="1" applyNumberFormat="1"/>
    <xf numFmtId="164" fontId="1" fillId="4" borderId="0" xfId="6" applyNumberFormat="1"/>
    <xf numFmtId="0" fontId="2" fillId="0" borderId="2" xfId="5"/>
    <xf numFmtId="166" fontId="2" fillId="0" borderId="2" xfId="5" applyNumberFormat="1"/>
    <xf numFmtId="166" fontId="2" fillId="5" borderId="2" xfId="7" applyNumberFormat="1" applyFont="1" applyBorder="1"/>
    <xf numFmtId="0" fontId="15" fillId="0" borderId="0" xfId="0" applyFont="1"/>
  </cellXfs>
  <cellStyles count="9">
    <cellStyle name="20% - Accent4" xfId="6" builtinId="42"/>
    <cellStyle name="40% - Accent4" xfId="7" builtinId="43"/>
    <cellStyle name="Comma" xfId="1" builtinId="3"/>
    <cellStyle name="Currency" xfId="2" builtinId="4"/>
    <cellStyle name="Heading 3" xfId="4" builtinId="18"/>
    <cellStyle name="Normal" xfId="0" builtinId="0"/>
    <cellStyle name="Normal 8" xfId="8" xr:uid="{8B06031D-BE1B-4849-B1A4-5E47DF2DF55A}"/>
    <cellStyle name="Title" xfId="3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Lai-Siong%20-%20Darren\2007%20Budget\Water%20Products\CWP%20Emp%20expenses%202007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02%20Budget\Budget%202002-Target-04-08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E&amp;US\99BUSI~1\MSIFIN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GNOS%202007%207000%20CC_GL%20Expense%2012-30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Jerry-Peggy\2002%20Financials\BCG%20Services\07-2002\Actual%20July2002%20~%2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-fs4\Dept-Acct\Accounting\Lai-Siong%20-%20Darren\2007%20Budget\LS%20working%20file\CI%20Employee%20Budget%20Ver01-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CorixTexasFPA/Shared%20Documents/Forecast/Budget/2022/PM/Preventative%20Maintenance%20-%2022%20BGT%20Working%20South%20BU%2001212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-fs4\Dept-Acct\Finance\2006\2006%20Budget\TWW\Waterworks%20Emp%20expenses%202006%20Ver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cgSERVICES%20Offline%20Files\PowerOLAP\2003%20Budget-Final-Tax%20adj%20per%20JKennedy-0228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water.com\files\Finance\Personal%20Folders\Sam\Revenue%20Analysis%20and%20Reconciliation\2012\08%20August\Revenue%20Reconciliation%20File%20new%208-2012%20-%20Used%20to%20Reconcile%20Recast%20Budget%20to%20FCST%20v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Mac\Documents\amwater\NY15\3-Outside%20Providers\COL\COLI2013Q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NANCE\2000\BUDGETS\Y2KTEMP\ipelconbu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water.com\files\Rate%20Case\Virginia\047-Massanutten\047%202019%20RC\ERC\ERC%209.30.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-fs4\Groups\Resort%20Billings\Sun%20Rivers\0508\Rates%20for%20billing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Documents\Utilities%20Inc\UI-Corix%202018\2-Data\09%20UI%20Employee%20Count%2020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water.com\files\Business%20Units\Midwest%20and%20Mid%20Atlantic\RC%20Summary\RC%20Summary%20and%20Tracking%2011_30_16%20-%20(2016%20BGT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CorixTexasFPA/Shared%20Documents/PUCT%202022%20Rate%20Case/NARUC%20Mapping%20-%20Working%20Financials/TB%20by%20CO%20UE%2003.2022%2004.14.2022%20-%202700%20with%20Mapping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ai-Siong%20-%20Darren\2004%20Forecast\Service-Q2%20YEF-May%20Act-062104-%20Corp%20deta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FINANCE\1998\CONS98\AUG98\AUG98H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CUTX2022RateCase/Shared%20Documents/0%20-%20Filing%20Development/Revenue/Revenue%20Analysis%20-%20SQ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ADADUN</v>
          </cell>
          <cell r="B4" t="str">
            <v>Adam Dunn</v>
          </cell>
          <cell r="C4">
            <v>14225.57</v>
          </cell>
          <cell r="D4">
            <v>4059.67</v>
          </cell>
          <cell r="H4">
            <v>575.19000000000005</v>
          </cell>
          <cell r="I4">
            <v>907.25</v>
          </cell>
          <cell r="J4">
            <v>487.68</v>
          </cell>
          <cell r="K4">
            <v>103.74</v>
          </cell>
          <cell r="L4">
            <v>133.34</v>
          </cell>
          <cell r="N4">
            <v>1547.87</v>
          </cell>
          <cell r="O4">
            <v>42.85</v>
          </cell>
          <cell r="P4">
            <v>1237.43</v>
          </cell>
          <cell r="Q4">
            <v>-671.03</v>
          </cell>
          <cell r="R4">
            <v>5801.58</v>
          </cell>
          <cell r="T4" t="str">
            <v>Y</v>
          </cell>
          <cell r="U4">
            <v>0</v>
          </cell>
        </row>
        <row r="5">
          <cell r="A5" t="str">
            <v>ADAVOT</v>
          </cell>
          <cell r="B5" t="str">
            <v>Adam Voth</v>
          </cell>
          <cell r="T5" t="str">
            <v>N</v>
          </cell>
          <cell r="U5">
            <v>0</v>
          </cell>
        </row>
        <row r="6">
          <cell r="A6" t="str">
            <v>ALIZIE</v>
          </cell>
          <cell r="B6" t="str">
            <v>Ali Ziendien</v>
          </cell>
          <cell r="C6">
            <v>759.09</v>
          </cell>
          <cell r="F6">
            <v>152.24</v>
          </cell>
          <cell r="P6">
            <v>462.37</v>
          </cell>
          <cell r="R6">
            <v>144.47999999999999</v>
          </cell>
          <cell r="T6" t="str">
            <v>Y</v>
          </cell>
          <cell r="U6">
            <v>0</v>
          </cell>
        </row>
        <row r="7">
          <cell r="A7" t="str">
            <v>AMESOB</v>
          </cell>
          <cell r="B7" t="str">
            <v>Amelia Sobry</v>
          </cell>
          <cell r="C7">
            <v>3204.13</v>
          </cell>
          <cell r="F7">
            <v>211.09</v>
          </cell>
          <cell r="M7">
            <v>218</v>
          </cell>
          <cell r="P7">
            <v>1403.64</v>
          </cell>
          <cell r="Q7">
            <v>796.2</v>
          </cell>
          <cell r="R7">
            <v>575.20000000000005</v>
          </cell>
          <cell r="T7" t="str">
            <v>Y</v>
          </cell>
          <cell r="U7">
            <v>0</v>
          </cell>
        </row>
        <row r="8">
          <cell r="A8" t="str">
            <v>ANDHOR</v>
          </cell>
          <cell r="B8" t="str">
            <v>Andrew Horlacher</v>
          </cell>
          <cell r="C8">
            <v>75.47</v>
          </cell>
          <cell r="L8">
            <v>75.47</v>
          </cell>
          <cell r="T8" t="str">
            <v>Y</v>
          </cell>
          <cell r="U8">
            <v>0</v>
          </cell>
        </row>
        <row r="9">
          <cell r="A9" t="str">
            <v>ANIHEN</v>
          </cell>
          <cell r="B9" t="str">
            <v>Anita Henderson</v>
          </cell>
          <cell r="T9" t="str">
            <v>Y</v>
          </cell>
          <cell r="U9">
            <v>0</v>
          </cell>
        </row>
        <row r="10">
          <cell r="A10" t="str">
            <v>ANTOHE</v>
          </cell>
          <cell r="B10" t="str">
            <v>Anthony O'Herm</v>
          </cell>
          <cell r="C10">
            <v>242.99</v>
          </cell>
          <cell r="L10">
            <v>242.99</v>
          </cell>
          <cell r="T10" t="str">
            <v>Y</v>
          </cell>
          <cell r="U10">
            <v>0</v>
          </cell>
        </row>
        <row r="11">
          <cell r="A11" t="str">
            <v>ARCSTE</v>
          </cell>
          <cell r="B11" t="str">
            <v>Archie Stearns</v>
          </cell>
          <cell r="C11">
            <v>913.17</v>
          </cell>
          <cell r="F11">
            <v>121.96</v>
          </cell>
          <cell r="N11">
            <v>200.81</v>
          </cell>
          <cell r="P11">
            <v>506.43</v>
          </cell>
          <cell r="Q11">
            <v>12.36</v>
          </cell>
          <cell r="R11">
            <v>71.61</v>
          </cell>
          <cell r="T11" t="str">
            <v>Y</v>
          </cell>
          <cell r="U11">
            <v>0</v>
          </cell>
        </row>
        <row r="12">
          <cell r="A12" t="str">
            <v>ARNWIL</v>
          </cell>
          <cell r="B12" t="str">
            <v>Arno Will</v>
          </cell>
          <cell r="C12">
            <v>11989.48</v>
          </cell>
          <cell r="D12">
            <v>4084.25</v>
          </cell>
          <cell r="H12">
            <v>315.75</v>
          </cell>
          <cell r="I12">
            <v>1191.98</v>
          </cell>
          <cell r="J12">
            <v>991.9</v>
          </cell>
          <cell r="N12">
            <v>582.87</v>
          </cell>
          <cell r="P12">
            <v>905.68</v>
          </cell>
          <cell r="Q12">
            <v>834.98</v>
          </cell>
          <cell r="R12">
            <v>3082.07</v>
          </cell>
          <cell r="T12" t="str">
            <v>Y</v>
          </cell>
          <cell r="U12">
            <v>0</v>
          </cell>
        </row>
        <row r="13">
          <cell r="A13" t="str">
            <v>BARBRO</v>
          </cell>
          <cell r="B13" t="str">
            <v>Barry N Brown</v>
          </cell>
          <cell r="C13">
            <v>7632.76</v>
          </cell>
          <cell r="D13">
            <v>1312.42</v>
          </cell>
          <cell r="H13">
            <v>864.88</v>
          </cell>
          <cell r="I13">
            <v>1788.08</v>
          </cell>
          <cell r="J13">
            <v>751</v>
          </cell>
          <cell r="N13">
            <v>541.66999999999996</v>
          </cell>
          <cell r="P13">
            <v>520.03</v>
          </cell>
          <cell r="Q13">
            <v>-227.58</v>
          </cell>
          <cell r="R13">
            <v>2082.2600000000002</v>
          </cell>
          <cell r="T13" t="str">
            <v>Y</v>
          </cell>
          <cell r="U13">
            <v>0</v>
          </cell>
        </row>
        <row r="14">
          <cell r="A14" t="str">
            <v>BILFLE</v>
          </cell>
          <cell r="B14" t="str">
            <v>Bill Fleischmann</v>
          </cell>
          <cell r="C14">
            <v>15439.07</v>
          </cell>
          <cell r="D14">
            <v>5765.63</v>
          </cell>
          <cell r="H14">
            <v>1235.72</v>
          </cell>
          <cell r="I14">
            <v>6771.99</v>
          </cell>
          <cell r="J14">
            <v>1398</v>
          </cell>
          <cell r="L14">
            <v>80</v>
          </cell>
          <cell r="N14">
            <v>187.73</v>
          </cell>
          <cell r="T14" t="str">
            <v>Y</v>
          </cell>
          <cell r="U14">
            <v>0</v>
          </cell>
        </row>
        <row r="15">
          <cell r="A15" t="str">
            <v>BILREY</v>
          </cell>
          <cell r="B15" t="str">
            <v>Bill Reynolds</v>
          </cell>
          <cell r="C15">
            <v>8069.74</v>
          </cell>
          <cell r="D15">
            <v>4695.6499999999996</v>
          </cell>
          <cell r="F15">
            <v>297.14</v>
          </cell>
          <cell r="I15">
            <v>297.75</v>
          </cell>
          <cell r="J15">
            <v>961.72</v>
          </cell>
          <cell r="N15">
            <v>146.69999999999999</v>
          </cell>
          <cell r="P15">
            <v>367.22</v>
          </cell>
          <cell r="Q15">
            <v>1201.17</v>
          </cell>
          <cell r="R15">
            <v>102.39</v>
          </cell>
          <cell r="T15" t="str">
            <v>Y</v>
          </cell>
          <cell r="U15">
            <v>0</v>
          </cell>
        </row>
        <row r="16">
          <cell r="A16" t="str">
            <v>BILSAN</v>
          </cell>
          <cell r="B16" t="str">
            <v>Bill Sandhu</v>
          </cell>
          <cell r="T16" t="str">
            <v>N</v>
          </cell>
          <cell r="U16">
            <v>0</v>
          </cell>
        </row>
        <row r="17">
          <cell r="A17" t="str">
            <v>BLAHOU</v>
          </cell>
          <cell r="B17" t="str">
            <v>Blane A Hourie</v>
          </cell>
          <cell r="C17">
            <v>12218.39</v>
          </cell>
          <cell r="D17">
            <v>6419.44</v>
          </cell>
          <cell r="H17">
            <v>298.88</v>
          </cell>
          <cell r="I17">
            <v>3975.98</v>
          </cell>
          <cell r="J17">
            <v>1237.8800000000001</v>
          </cell>
          <cell r="N17">
            <v>286.20999999999998</v>
          </cell>
          <cell r="T17" t="str">
            <v>Y</v>
          </cell>
          <cell r="U17">
            <v>0</v>
          </cell>
        </row>
        <row r="18">
          <cell r="A18" t="str">
            <v>BLASTA</v>
          </cell>
          <cell r="B18" t="str">
            <v>Blair Stanger</v>
          </cell>
          <cell r="C18">
            <v>7214.67</v>
          </cell>
          <cell r="D18">
            <v>3214.96</v>
          </cell>
          <cell r="H18">
            <v>644.33000000000004</v>
          </cell>
          <cell r="I18">
            <v>2810.69</v>
          </cell>
          <cell r="J18">
            <v>612.64</v>
          </cell>
          <cell r="K18">
            <v>35</v>
          </cell>
          <cell r="M18">
            <v>341.54</v>
          </cell>
          <cell r="N18">
            <v>221.26</v>
          </cell>
          <cell r="P18">
            <v>541.59</v>
          </cell>
          <cell r="Q18">
            <v>-2092.0300000000002</v>
          </cell>
          <cell r="R18">
            <v>884.69</v>
          </cell>
          <cell r="T18" t="str">
            <v>Y</v>
          </cell>
          <cell r="U18">
            <v>0</v>
          </cell>
        </row>
        <row r="19">
          <cell r="A19" t="str">
            <v>BRAGRA</v>
          </cell>
          <cell r="B19" t="str">
            <v>Brandon Graham</v>
          </cell>
          <cell r="T19" t="str">
            <v>N</v>
          </cell>
          <cell r="U19">
            <v>0</v>
          </cell>
        </row>
        <row r="20">
          <cell r="A20" t="str">
            <v>BREBRA</v>
          </cell>
          <cell r="B20" t="str">
            <v>Brent Joe Braun</v>
          </cell>
          <cell r="C20">
            <v>9709.5300000000007</v>
          </cell>
          <cell r="E20">
            <v>3900</v>
          </cell>
          <cell r="H20">
            <v>37.880000000000003</v>
          </cell>
          <cell r="I20">
            <v>1799.26</v>
          </cell>
          <cell r="K20">
            <v>75</v>
          </cell>
          <cell r="L20">
            <v>75</v>
          </cell>
          <cell r="M20">
            <v>1097.68</v>
          </cell>
          <cell r="N20">
            <v>844.98</v>
          </cell>
          <cell r="P20">
            <v>626.67999999999995</v>
          </cell>
          <cell r="Q20">
            <v>124.72</v>
          </cell>
          <cell r="R20">
            <v>1128.33</v>
          </cell>
          <cell r="T20" t="str">
            <v>Y</v>
          </cell>
          <cell r="U20">
            <v>650</v>
          </cell>
        </row>
        <row r="21">
          <cell r="A21" t="str">
            <v>BREPEE</v>
          </cell>
          <cell r="B21" t="str">
            <v>Brent Peers</v>
          </cell>
          <cell r="C21">
            <v>7606.09</v>
          </cell>
          <cell r="E21">
            <v>1950</v>
          </cell>
          <cell r="F21">
            <v>1205.75</v>
          </cell>
          <cell r="H21">
            <v>27.02</v>
          </cell>
          <cell r="I21">
            <v>2103.33</v>
          </cell>
          <cell r="N21">
            <v>276.10000000000002</v>
          </cell>
          <cell r="P21">
            <v>924.7</v>
          </cell>
          <cell r="Q21">
            <v>-135.80000000000001</v>
          </cell>
          <cell r="R21">
            <v>1254.99</v>
          </cell>
          <cell r="T21" t="str">
            <v>Y</v>
          </cell>
          <cell r="U21">
            <v>0</v>
          </cell>
        </row>
        <row r="22">
          <cell r="A22" t="str">
            <v>BREVER</v>
          </cell>
          <cell r="B22" t="str">
            <v>Brett Verges</v>
          </cell>
          <cell r="T22" t="str">
            <v>N</v>
          </cell>
          <cell r="U22">
            <v>0</v>
          </cell>
        </row>
        <row r="23">
          <cell r="A23" t="str">
            <v>BRIGAL</v>
          </cell>
          <cell r="B23" t="str">
            <v>Brian Gallant</v>
          </cell>
          <cell r="C23">
            <v>12380.97</v>
          </cell>
          <cell r="D23">
            <v>3140.66</v>
          </cell>
          <cell r="H23">
            <v>1145.6099999999999</v>
          </cell>
          <cell r="I23">
            <v>3007.31</v>
          </cell>
          <cell r="J23">
            <v>809.25</v>
          </cell>
          <cell r="M23">
            <v>449</v>
          </cell>
          <cell r="N23">
            <v>253.72</v>
          </cell>
          <cell r="P23">
            <v>9.35</v>
          </cell>
          <cell r="Q23">
            <v>2830.96</v>
          </cell>
          <cell r="R23">
            <v>735.11</v>
          </cell>
          <cell r="T23" t="str">
            <v>Y</v>
          </cell>
          <cell r="U23">
            <v>0</v>
          </cell>
        </row>
        <row r="24">
          <cell r="A24" t="str">
            <v>BRIHAL</v>
          </cell>
          <cell r="B24" t="str">
            <v>Brian Hale</v>
          </cell>
          <cell r="C24">
            <v>22878.58</v>
          </cell>
          <cell r="D24">
            <v>7681.3</v>
          </cell>
          <cell r="H24">
            <v>4233.55</v>
          </cell>
          <cell r="I24">
            <v>4683.3100000000004</v>
          </cell>
          <cell r="J24">
            <v>1144.94</v>
          </cell>
          <cell r="K24">
            <v>35</v>
          </cell>
          <cell r="L24">
            <v>338.57</v>
          </cell>
          <cell r="M24">
            <v>1243.53</v>
          </cell>
          <cell r="N24">
            <v>481.7</v>
          </cell>
          <cell r="P24">
            <v>1644.53</v>
          </cell>
          <cell r="Q24">
            <v>-398</v>
          </cell>
          <cell r="R24">
            <v>1790.15</v>
          </cell>
          <cell r="T24" t="str">
            <v>Y</v>
          </cell>
          <cell r="U24">
            <v>0</v>
          </cell>
        </row>
        <row r="25">
          <cell r="A25" t="str">
            <v>BRIKOL</v>
          </cell>
          <cell r="B25" t="str">
            <v>Brian Kolody</v>
          </cell>
          <cell r="C25">
            <v>529.80999999999995</v>
          </cell>
          <cell r="F25">
            <v>216.59</v>
          </cell>
          <cell r="L25">
            <v>150</v>
          </cell>
          <cell r="P25">
            <v>163.22</v>
          </cell>
          <cell r="T25" t="str">
            <v>Y</v>
          </cell>
          <cell r="U25">
            <v>0</v>
          </cell>
        </row>
        <row r="26">
          <cell r="A26" t="str">
            <v>BRINIC</v>
          </cell>
          <cell r="B26" t="str">
            <v>Brian Nichol</v>
          </cell>
          <cell r="C26">
            <v>12077.78</v>
          </cell>
          <cell r="D26">
            <v>2863.58</v>
          </cell>
          <cell r="H26">
            <v>513.82000000000005</v>
          </cell>
          <cell r="I26">
            <v>1276.1500000000001</v>
          </cell>
          <cell r="J26">
            <v>243</v>
          </cell>
          <cell r="K26">
            <v>252.15</v>
          </cell>
          <cell r="L26">
            <v>1595</v>
          </cell>
          <cell r="N26">
            <v>1110.1600000000001</v>
          </cell>
          <cell r="P26">
            <v>3153.38</v>
          </cell>
          <cell r="Q26">
            <v>476.61</v>
          </cell>
          <cell r="R26">
            <v>593.92999999999995</v>
          </cell>
          <cell r="T26" t="str">
            <v>Y</v>
          </cell>
          <cell r="U26">
            <v>0</v>
          </cell>
        </row>
        <row r="27">
          <cell r="A27" t="str">
            <v>BRIPER</v>
          </cell>
          <cell r="B27" t="str">
            <v>Brian Perras</v>
          </cell>
          <cell r="C27">
            <v>75.47</v>
          </cell>
          <cell r="L27">
            <v>75.47</v>
          </cell>
          <cell r="T27" t="str">
            <v>Y</v>
          </cell>
          <cell r="U27">
            <v>0</v>
          </cell>
        </row>
        <row r="28">
          <cell r="A28" t="str">
            <v>BRIVAN</v>
          </cell>
          <cell r="B28" t="str">
            <v>Brian Vander Helm</v>
          </cell>
          <cell r="T28" t="str">
            <v>Y</v>
          </cell>
          <cell r="U28">
            <v>0</v>
          </cell>
        </row>
        <row r="29">
          <cell r="A29" t="str">
            <v>CAMHER</v>
          </cell>
          <cell r="B29" t="str">
            <v>Cameron Herron</v>
          </cell>
          <cell r="C29">
            <v>41</v>
          </cell>
          <cell r="L29">
            <v>41</v>
          </cell>
          <cell r="T29" t="str">
            <v>Y</v>
          </cell>
          <cell r="U29">
            <v>0</v>
          </cell>
        </row>
        <row r="30">
          <cell r="A30" t="str">
            <v>CARTOD</v>
          </cell>
          <cell r="B30" t="str">
            <v>Caroline Todd</v>
          </cell>
          <cell r="C30">
            <v>326.37</v>
          </cell>
          <cell r="F30">
            <v>193.5</v>
          </cell>
          <cell r="R30">
            <v>132.87</v>
          </cell>
          <cell r="T30" t="str">
            <v>Y</v>
          </cell>
          <cell r="U30">
            <v>0</v>
          </cell>
        </row>
        <row r="31">
          <cell r="A31" t="str">
            <v>CARVOR</v>
          </cell>
          <cell r="B31" t="str">
            <v>Carol Vorter</v>
          </cell>
          <cell r="C31">
            <v>8271.57</v>
          </cell>
          <cell r="K31">
            <v>759.92</v>
          </cell>
          <cell r="N31">
            <v>163.13</v>
          </cell>
          <cell r="P31">
            <v>6690.72</v>
          </cell>
          <cell r="Q31">
            <v>203.97</v>
          </cell>
          <cell r="R31">
            <v>453.83</v>
          </cell>
          <cell r="T31" t="str">
            <v>N</v>
          </cell>
          <cell r="U31">
            <v>0</v>
          </cell>
        </row>
        <row r="32">
          <cell r="A32" t="str">
            <v>CHABOW</v>
          </cell>
          <cell r="B32" t="str">
            <v>Chad Bowlby</v>
          </cell>
          <cell r="C32">
            <v>109.95</v>
          </cell>
          <cell r="L32">
            <v>109.95</v>
          </cell>
          <cell r="T32" t="str">
            <v>Y</v>
          </cell>
          <cell r="U32">
            <v>0</v>
          </cell>
        </row>
        <row r="33">
          <cell r="A33" t="str">
            <v>CHESEL</v>
          </cell>
          <cell r="B33" t="str">
            <v>Ches Sellers</v>
          </cell>
          <cell r="C33">
            <v>4158.8</v>
          </cell>
          <cell r="F33">
            <v>430.9</v>
          </cell>
          <cell r="M33">
            <v>1170.74</v>
          </cell>
          <cell r="N33">
            <v>252.92</v>
          </cell>
          <cell r="P33">
            <v>1624.13</v>
          </cell>
          <cell r="Q33">
            <v>-1040.92</v>
          </cell>
          <cell r="R33">
            <v>879.06</v>
          </cell>
          <cell r="S33">
            <v>841.97</v>
          </cell>
          <cell r="T33" t="str">
            <v>Y</v>
          </cell>
          <cell r="U33">
            <v>0</v>
          </cell>
        </row>
        <row r="34">
          <cell r="A34" t="str">
            <v>CHRHEN</v>
          </cell>
          <cell r="B34" t="str">
            <v>Christie Hendy</v>
          </cell>
          <cell r="T34" t="str">
            <v>Y</v>
          </cell>
          <cell r="U34">
            <v>0</v>
          </cell>
        </row>
        <row r="35">
          <cell r="A35" t="str">
            <v>CHRLOW</v>
          </cell>
          <cell r="B35" t="str">
            <v>Christopher Lowe</v>
          </cell>
          <cell r="T35" t="str">
            <v>N</v>
          </cell>
          <cell r="U35">
            <v>0</v>
          </cell>
        </row>
        <row r="36">
          <cell r="A36" t="str">
            <v>CHRNEW</v>
          </cell>
          <cell r="B36" t="str">
            <v>Chris Newman</v>
          </cell>
          <cell r="C36">
            <v>85</v>
          </cell>
          <cell r="L36">
            <v>85</v>
          </cell>
          <cell r="T36" t="str">
            <v>Y</v>
          </cell>
          <cell r="U36">
            <v>0</v>
          </cell>
        </row>
        <row r="37">
          <cell r="A37" t="str">
            <v>CHRPER</v>
          </cell>
          <cell r="B37" t="str">
            <v>Christopher Perkins</v>
          </cell>
          <cell r="C37">
            <v>7382.2</v>
          </cell>
          <cell r="D37">
            <v>3340.52</v>
          </cell>
          <cell r="H37">
            <v>35.17</v>
          </cell>
          <cell r="I37">
            <v>1402.01</v>
          </cell>
          <cell r="J37">
            <v>1114.2</v>
          </cell>
          <cell r="N37">
            <v>816.43</v>
          </cell>
          <cell r="P37">
            <v>571.04999999999995</v>
          </cell>
          <cell r="Q37">
            <v>16.21</v>
          </cell>
          <cell r="R37">
            <v>86.61</v>
          </cell>
          <cell r="T37" t="str">
            <v>Y</v>
          </cell>
          <cell r="U37">
            <v>0</v>
          </cell>
        </row>
        <row r="38">
          <cell r="A38" t="str">
            <v>CHRSCH</v>
          </cell>
          <cell r="B38" t="str">
            <v>Chris Schantz</v>
          </cell>
          <cell r="C38">
            <v>10731.68</v>
          </cell>
          <cell r="H38">
            <v>6793.62</v>
          </cell>
          <cell r="I38">
            <v>3938.06</v>
          </cell>
          <cell r="T38" t="str">
            <v>N</v>
          </cell>
          <cell r="U38">
            <v>0</v>
          </cell>
        </row>
        <row r="39">
          <cell r="A39" t="str">
            <v>CHRSER</v>
          </cell>
          <cell r="B39" t="str">
            <v>Chris Sereda</v>
          </cell>
          <cell r="T39" t="str">
            <v>N</v>
          </cell>
          <cell r="U39">
            <v>0</v>
          </cell>
        </row>
        <row r="40">
          <cell r="A40" t="str">
            <v>CHRSHA</v>
          </cell>
          <cell r="B40" t="str">
            <v>Chris Shannon</v>
          </cell>
          <cell r="C40">
            <v>22867.94</v>
          </cell>
          <cell r="D40">
            <v>4070.74</v>
          </cell>
          <cell r="G40">
            <v>584</v>
          </cell>
          <cell r="H40">
            <v>1469.13</v>
          </cell>
          <cell r="I40">
            <v>4213.42</v>
          </cell>
          <cell r="J40">
            <v>290.01</v>
          </cell>
          <cell r="M40">
            <v>1512</v>
          </cell>
          <cell r="N40">
            <v>1149.23</v>
          </cell>
          <cell r="P40">
            <v>2845.33</v>
          </cell>
          <cell r="Q40">
            <v>6210.62</v>
          </cell>
          <cell r="R40">
            <v>523.46</v>
          </cell>
          <cell r="T40" t="str">
            <v>Y</v>
          </cell>
          <cell r="U40">
            <v>0</v>
          </cell>
        </row>
        <row r="41">
          <cell r="A41" t="str">
            <v>CHRSZA</v>
          </cell>
          <cell r="B41" t="str">
            <v>Christine L Szabo</v>
          </cell>
          <cell r="T41" t="str">
            <v>Y</v>
          </cell>
          <cell r="U41">
            <v>0</v>
          </cell>
        </row>
        <row r="42">
          <cell r="A42" t="str">
            <v>CHRTHI</v>
          </cell>
          <cell r="B42" t="str">
            <v>Chris Thibert</v>
          </cell>
          <cell r="C42">
            <v>56.6</v>
          </cell>
          <cell r="L42">
            <v>56.6</v>
          </cell>
          <cell r="T42" t="str">
            <v>Y</v>
          </cell>
          <cell r="U42">
            <v>0</v>
          </cell>
        </row>
        <row r="43">
          <cell r="A43" t="str">
            <v>CLADUI</v>
          </cell>
          <cell r="B43" t="str">
            <v>clarence Duits</v>
          </cell>
          <cell r="C43">
            <v>5104.6400000000003</v>
          </cell>
          <cell r="H43">
            <v>3098.45</v>
          </cell>
          <cell r="I43">
            <v>1508.87</v>
          </cell>
          <cell r="J43">
            <v>497.32</v>
          </cell>
          <cell r="T43" t="str">
            <v>N</v>
          </cell>
          <cell r="U43">
            <v>0</v>
          </cell>
        </row>
        <row r="44">
          <cell r="A44" t="str">
            <v>CLAREY</v>
          </cell>
          <cell r="B44" t="str">
            <v>Clayton Reynolds</v>
          </cell>
          <cell r="C44">
            <v>80</v>
          </cell>
          <cell r="L44">
            <v>80</v>
          </cell>
          <cell r="T44" t="str">
            <v>Y</v>
          </cell>
          <cell r="U44">
            <v>0</v>
          </cell>
        </row>
        <row r="45">
          <cell r="A45" t="str">
            <v>CLIJOI</v>
          </cell>
          <cell r="B45" t="str">
            <v>Clint Joiner</v>
          </cell>
          <cell r="C45">
            <v>581.08000000000004</v>
          </cell>
          <cell r="N45">
            <v>500.11</v>
          </cell>
          <cell r="R45">
            <v>80.97</v>
          </cell>
          <cell r="T45" t="str">
            <v>Y</v>
          </cell>
          <cell r="U45">
            <v>0</v>
          </cell>
        </row>
        <row r="46">
          <cell r="A46" t="str">
            <v>COLSCH</v>
          </cell>
          <cell r="B46" t="str">
            <v>Colleen Schmidt</v>
          </cell>
          <cell r="C46">
            <v>5463.68</v>
          </cell>
          <cell r="F46">
            <v>1498.48</v>
          </cell>
          <cell r="N46">
            <v>166.35</v>
          </cell>
          <cell r="P46">
            <v>3305.46</v>
          </cell>
          <cell r="R46">
            <v>493.39</v>
          </cell>
          <cell r="T46" t="str">
            <v>Y</v>
          </cell>
          <cell r="U46">
            <v>0</v>
          </cell>
        </row>
        <row r="47">
          <cell r="A47" t="str">
            <v>CORPET</v>
          </cell>
          <cell r="B47" t="str">
            <v>Cory Peterhans</v>
          </cell>
          <cell r="C47">
            <v>282.89</v>
          </cell>
          <cell r="L47">
            <v>232.9</v>
          </cell>
          <cell r="P47">
            <v>40</v>
          </cell>
          <cell r="R47">
            <v>9.99</v>
          </cell>
          <cell r="T47" t="str">
            <v>Y</v>
          </cell>
          <cell r="U47">
            <v>0</v>
          </cell>
        </row>
        <row r="48">
          <cell r="A48" t="str">
            <v>CORWAT</v>
          </cell>
          <cell r="B48" t="str">
            <v>Cory Watson</v>
          </cell>
          <cell r="C48">
            <v>91.62</v>
          </cell>
          <cell r="F48">
            <v>20.61</v>
          </cell>
          <cell r="R48">
            <v>71.010000000000005</v>
          </cell>
          <cell r="T48" t="str">
            <v>Y</v>
          </cell>
          <cell r="U48">
            <v>0</v>
          </cell>
        </row>
        <row r="49">
          <cell r="A49" t="str">
            <v>CURJON</v>
          </cell>
          <cell r="B49" t="str">
            <v>Curtis Jones</v>
          </cell>
          <cell r="C49">
            <v>122.79</v>
          </cell>
          <cell r="L49">
            <v>80</v>
          </cell>
          <cell r="N49">
            <v>42.79</v>
          </cell>
          <cell r="T49" t="str">
            <v>Y</v>
          </cell>
          <cell r="U49">
            <v>0</v>
          </cell>
        </row>
        <row r="50">
          <cell r="A50" t="str">
            <v>DALMOO</v>
          </cell>
          <cell r="B50" t="str">
            <v>Dallas Moore</v>
          </cell>
          <cell r="C50">
            <v>75.47</v>
          </cell>
          <cell r="L50">
            <v>75.47</v>
          </cell>
          <cell r="T50" t="str">
            <v>Y</v>
          </cell>
          <cell r="U50">
            <v>0</v>
          </cell>
        </row>
        <row r="51">
          <cell r="A51" t="str">
            <v>DANJEN</v>
          </cell>
          <cell r="B51" t="str">
            <v>Dan Jensen</v>
          </cell>
          <cell r="C51">
            <v>723.09</v>
          </cell>
          <cell r="M51">
            <v>520</v>
          </cell>
          <cell r="P51">
            <v>182.22</v>
          </cell>
          <cell r="R51">
            <v>20.87</v>
          </cell>
          <cell r="T51" t="str">
            <v>Y</v>
          </cell>
          <cell r="U51">
            <v>0</v>
          </cell>
        </row>
        <row r="52">
          <cell r="A52" t="str">
            <v>DANPET</v>
          </cell>
          <cell r="B52" t="str">
            <v>Daniel Paul Peterson</v>
          </cell>
          <cell r="T52" t="str">
            <v>N</v>
          </cell>
          <cell r="U52">
            <v>0</v>
          </cell>
        </row>
        <row r="53">
          <cell r="A53" t="str">
            <v>DARBUL</v>
          </cell>
          <cell r="B53" t="str">
            <v>Darra Bullach</v>
          </cell>
          <cell r="C53">
            <v>142</v>
          </cell>
          <cell r="L53">
            <v>75</v>
          </cell>
          <cell r="R53">
            <v>67</v>
          </cell>
          <cell r="T53" t="str">
            <v>Y</v>
          </cell>
          <cell r="U53">
            <v>0</v>
          </cell>
        </row>
        <row r="54">
          <cell r="A54" t="str">
            <v>DARFOR</v>
          </cell>
          <cell r="B54" t="str">
            <v>Darin Forrest</v>
          </cell>
          <cell r="C54">
            <v>469.64</v>
          </cell>
          <cell r="L54">
            <v>406</v>
          </cell>
          <cell r="P54">
            <v>63.64</v>
          </cell>
          <cell r="T54" t="str">
            <v>Y</v>
          </cell>
          <cell r="U54">
            <v>0</v>
          </cell>
        </row>
        <row r="55">
          <cell r="A55" t="str">
            <v>DARWAA</v>
          </cell>
          <cell r="B55" t="str">
            <v>Darryl Waardenburg</v>
          </cell>
          <cell r="C55">
            <v>237.96</v>
          </cell>
          <cell r="F55">
            <v>50.23</v>
          </cell>
          <cell r="N55">
            <v>187.73</v>
          </cell>
          <cell r="T55" t="str">
            <v>Y</v>
          </cell>
          <cell r="U55">
            <v>0</v>
          </cell>
        </row>
        <row r="56">
          <cell r="A56" t="str">
            <v>DAVCHA</v>
          </cell>
          <cell r="B56" t="str">
            <v>David Charneski</v>
          </cell>
          <cell r="C56">
            <v>120.69</v>
          </cell>
          <cell r="P56">
            <v>105.5</v>
          </cell>
          <cell r="R56">
            <v>15.19</v>
          </cell>
          <cell r="T56" t="str">
            <v>Y</v>
          </cell>
          <cell r="U56">
            <v>0</v>
          </cell>
        </row>
        <row r="57">
          <cell r="A57" t="str">
            <v>DAVHOU</v>
          </cell>
          <cell r="B57" t="str">
            <v>David S Houghton</v>
          </cell>
          <cell r="C57">
            <v>9066.2800000000007</v>
          </cell>
          <cell r="D57">
            <v>3414.96</v>
          </cell>
          <cell r="H57">
            <v>143.08000000000001</v>
          </cell>
          <cell r="I57">
            <v>1382.91</v>
          </cell>
          <cell r="J57">
            <v>596.32000000000005</v>
          </cell>
          <cell r="M57">
            <v>216.19</v>
          </cell>
          <cell r="N57">
            <v>727.52</v>
          </cell>
          <cell r="P57">
            <v>876.45</v>
          </cell>
          <cell r="Q57">
            <v>-685.03</v>
          </cell>
          <cell r="R57">
            <v>2393.88</v>
          </cell>
          <cell r="T57" t="str">
            <v>Y</v>
          </cell>
          <cell r="U57">
            <v>0</v>
          </cell>
        </row>
        <row r="58">
          <cell r="A58" t="str">
            <v>DAVMCN</v>
          </cell>
          <cell r="B58" t="str">
            <v>Dave McNichol</v>
          </cell>
          <cell r="C58">
            <v>14888.03</v>
          </cell>
          <cell r="D58">
            <v>3345.63</v>
          </cell>
          <cell r="H58">
            <v>606.75</v>
          </cell>
          <cell r="I58">
            <v>1787.38</v>
          </cell>
          <cell r="J58">
            <v>778.32</v>
          </cell>
          <cell r="K58">
            <v>32.049999999999997</v>
          </cell>
          <cell r="L58">
            <v>449</v>
          </cell>
          <cell r="N58">
            <v>2200.4899999999998</v>
          </cell>
          <cell r="O58">
            <v>30</v>
          </cell>
          <cell r="P58">
            <v>1851.99</v>
          </cell>
          <cell r="Q58">
            <v>-1225.8499999999999</v>
          </cell>
          <cell r="R58">
            <v>5032.2700000000004</v>
          </cell>
          <cell r="T58" t="str">
            <v>Y</v>
          </cell>
          <cell r="U58">
            <v>0</v>
          </cell>
        </row>
        <row r="59">
          <cell r="A59" t="str">
            <v>DAVNEE</v>
          </cell>
          <cell r="B59" t="str">
            <v>David Needley</v>
          </cell>
          <cell r="C59">
            <v>133.34</v>
          </cell>
          <cell r="L59">
            <v>133.34</v>
          </cell>
          <cell r="T59" t="str">
            <v>Y</v>
          </cell>
          <cell r="U59">
            <v>0</v>
          </cell>
        </row>
        <row r="60">
          <cell r="A60" t="str">
            <v>DAVRUS</v>
          </cell>
          <cell r="B60" t="str">
            <v>David Russell</v>
          </cell>
          <cell r="C60">
            <v>9330.58</v>
          </cell>
          <cell r="E60">
            <v>3900</v>
          </cell>
          <cell r="H60">
            <v>9.99</v>
          </cell>
          <cell r="I60">
            <v>1996.46</v>
          </cell>
          <cell r="L60">
            <v>75.47</v>
          </cell>
          <cell r="M60">
            <v>975.66</v>
          </cell>
          <cell r="N60">
            <v>484.3</v>
          </cell>
          <cell r="P60">
            <v>367.71</v>
          </cell>
          <cell r="Q60">
            <v>473.98</v>
          </cell>
          <cell r="R60">
            <v>1047.01</v>
          </cell>
          <cell r="T60" t="str">
            <v>Y</v>
          </cell>
          <cell r="U60">
            <v>650</v>
          </cell>
        </row>
        <row r="61">
          <cell r="A61" t="str">
            <v>DAVTRE</v>
          </cell>
          <cell r="B61" t="str">
            <v>David Tregear</v>
          </cell>
          <cell r="C61">
            <v>138.69999999999999</v>
          </cell>
          <cell r="I61">
            <v>18.7</v>
          </cell>
          <cell r="L61">
            <v>120</v>
          </cell>
          <cell r="T61" t="str">
            <v>Y</v>
          </cell>
          <cell r="U61">
            <v>0</v>
          </cell>
        </row>
        <row r="62">
          <cell r="A62" t="str">
            <v>DEACLA</v>
          </cell>
          <cell r="B62" t="str">
            <v>Dean Clairmont</v>
          </cell>
          <cell r="C62">
            <v>4233.09</v>
          </cell>
          <cell r="H62">
            <v>10.23</v>
          </cell>
          <cell r="I62">
            <v>2149.4499999999998</v>
          </cell>
          <cell r="J62">
            <v>1885.68</v>
          </cell>
          <cell r="N62">
            <v>187.73</v>
          </cell>
          <cell r="T62" t="str">
            <v>N</v>
          </cell>
          <cell r="U62">
            <v>0</v>
          </cell>
        </row>
        <row r="63">
          <cell r="A63" t="str">
            <v>DELINK</v>
          </cell>
          <cell r="B63" t="str">
            <v>Delbert Inks</v>
          </cell>
          <cell r="C63">
            <v>15420.85</v>
          </cell>
          <cell r="D63">
            <v>6041.97</v>
          </cell>
          <cell r="F63">
            <v>63</v>
          </cell>
          <cell r="H63">
            <v>5295.41</v>
          </cell>
          <cell r="I63">
            <v>3655.86</v>
          </cell>
          <cell r="L63">
            <v>80</v>
          </cell>
          <cell r="N63">
            <v>187.73</v>
          </cell>
          <cell r="P63">
            <v>88</v>
          </cell>
          <cell r="R63">
            <v>8.8800000000000008</v>
          </cell>
          <cell r="T63" t="str">
            <v>Y</v>
          </cell>
          <cell r="U63">
            <v>0</v>
          </cell>
        </row>
        <row r="64">
          <cell r="A64" t="str">
            <v>DENHAR</v>
          </cell>
          <cell r="B64" t="str">
            <v>Denise Harraway</v>
          </cell>
          <cell r="C64">
            <v>7604.17</v>
          </cell>
          <cell r="E64">
            <v>3900</v>
          </cell>
          <cell r="I64">
            <v>1122.01</v>
          </cell>
          <cell r="N64">
            <v>263.20999999999998</v>
          </cell>
          <cell r="P64">
            <v>1902.22</v>
          </cell>
          <cell r="R64">
            <v>416.73</v>
          </cell>
          <cell r="T64" t="str">
            <v>Y</v>
          </cell>
          <cell r="U64">
            <v>650</v>
          </cell>
        </row>
        <row r="65">
          <cell r="A65" t="str">
            <v>DERLAC</v>
          </cell>
          <cell r="B65" t="str">
            <v>Derek Lachnit</v>
          </cell>
          <cell r="C65">
            <v>120</v>
          </cell>
          <cell r="L65">
            <v>120</v>
          </cell>
          <cell r="T65" t="str">
            <v>Y</v>
          </cell>
          <cell r="U65">
            <v>0</v>
          </cell>
        </row>
        <row r="66">
          <cell r="A66" t="str">
            <v>DERSCO</v>
          </cell>
          <cell r="B66" t="str">
            <v>Derrill Scott</v>
          </cell>
          <cell r="C66">
            <v>8065.55</v>
          </cell>
          <cell r="E66">
            <v>3900</v>
          </cell>
          <cell r="I66">
            <v>2171.9</v>
          </cell>
          <cell r="P66">
            <v>426.2</v>
          </cell>
          <cell r="R66">
            <v>1567.45</v>
          </cell>
          <cell r="T66" t="str">
            <v>Y</v>
          </cell>
          <cell r="U66">
            <v>650</v>
          </cell>
        </row>
        <row r="67">
          <cell r="A67" t="str">
            <v>DONDAV</v>
          </cell>
          <cell r="B67" t="str">
            <v>Don Davis</v>
          </cell>
          <cell r="C67">
            <v>2033.96</v>
          </cell>
          <cell r="F67">
            <v>107.24</v>
          </cell>
          <cell r="I67">
            <v>236.92</v>
          </cell>
          <cell r="J67">
            <v>382</v>
          </cell>
          <cell r="L67">
            <v>120</v>
          </cell>
          <cell r="N67">
            <v>247.45</v>
          </cell>
          <cell r="P67">
            <v>164.52</v>
          </cell>
          <cell r="Q67">
            <v>-330.98</v>
          </cell>
          <cell r="R67">
            <v>1106.81</v>
          </cell>
          <cell r="T67" t="str">
            <v>Y</v>
          </cell>
          <cell r="U67">
            <v>0</v>
          </cell>
        </row>
        <row r="68">
          <cell r="A68" t="str">
            <v>DONHAR</v>
          </cell>
          <cell r="B68" t="str">
            <v>Donald Harsch</v>
          </cell>
          <cell r="C68">
            <v>20.52</v>
          </cell>
          <cell r="I68">
            <v>20.52</v>
          </cell>
          <cell r="T68" t="str">
            <v>Y</v>
          </cell>
          <cell r="U68">
            <v>0</v>
          </cell>
        </row>
        <row r="69">
          <cell r="A69" t="str">
            <v>DONKUL</v>
          </cell>
          <cell r="B69" t="str">
            <v>Donna Kuluski</v>
          </cell>
          <cell r="C69">
            <v>172.27</v>
          </cell>
          <cell r="N69">
            <v>172.27</v>
          </cell>
          <cell r="T69" t="str">
            <v>Y</v>
          </cell>
          <cell r="U69">
            <v>0</v>
          </cell>
        </row>
        <row r="70">
          <cell r="A70" t="str">
            <v>DOUHEN</v>
          </cell>
          <cell r="B70" t="str">
            <v>Doug Henderson</v>
          </cell>
          <cell r="C70">
            <v>8386.57</v>
          </cell>
          <cell r="E70">
            <v>3900</v>
          </cell>
          <cell r="H70">
            <v>35.590000000000003</v>
          </cell>
          <cell r="I70">
            <v>1719.58</v>
          </cell>
          <cell r="M70">
            <v>25</v>
          </cell>
          <cell r="N70">
            <v>281.69</v>
          </cell>
          <cell r="P70">
            <v>382.91</v>
          </cell>
          <cell r="Q70">
            <v>-10.43</v>
          </cell>
          <cell r="R70">
            <v>2052.23</v>
          </cell>
          <cell r="T70" t="str">
            <v>Y</v>
          </cell>
          <cell r="U70">
            <v>650</v>
          </cell>
        </row>
        <row r="71">
          <cell r="A71" t="str">
            <v>DOUMAR</v>
          </cell>
          <cell r="B71" t="str">
            <v>Douglas J March</v>
          </cell>
          <cell r="C71">
            <v>9364.3799999999992</v>
          </cell>
          <cell r="D71">
            <v>2967.3</v>
          </cell>
          <cell r="H71">
            <v>172.53</v>
          </cell>
          <cell r="I71">
            <v>1342.4</v>
          </cell>
          <cell r="J71">
            <v>785.68</v>
          </cell>
          <cell r="N71">
            <v>1031.93</v>
          </cell>
          <cell r="P71">
            <v>626.21</v>
          </cell>
          <cell r="Q71">
            <v>-262.39999999999998</v>
          </cell>
          <cell r="R71">
            <v>2700.73</v>
          </cell>
          <cell r="T71" t="str">
            <v>Y</v>
          </cell>
          <cell r="U71">
            <v>0</v>
          </cell>
        </row>
        <row r="72">
          <cell r="A72" t="str">
            <v>EDWKOZ</v>
          </cell>
          <cell r="B72" t="str">
            <v>Edward Kozicki</v>
          </cell>
          <cell r="C72">
            <v>6001.61</v>
          </cell>
          <cell r="E72">
            <v>3900</v>
          </cell>
          <cell r="H72">
            <v>481.3</v>
          </cell>
          <cell r="I72">
            <v>818.47</v>
          </cell>
          <cell r="K72">
            <v>451.5</v>
          </cell>
          <cell r="N72">
            <v>172.92</v>
          </cell>
          <cell r="Q72">
            <v>-1241.4000000000001</v>
          </cell>
          <cell r="R72">
            <v>1418.82</v>
          </cell>
          <cell r="T72" t="str">
            <v>Y</v>
          </cell>
          <cell r="U72">
            <v>650</v>
          </cell>
        </row>
        <row r="73">
          <cell r="A73" t="str">
            <v>ELIVAU</v>
          </cell>
          <cell r="B73" t="str">
            <v>Elizabeth Vaughan Jones</v>
          </cell>
          <cell r="T73" t="str">
            <v>N</v>
          </cell>
          <cell r="U73">
            <v>0</v>
          </cell>
        </row>
        <row r="74">
          <cell r="A74" t="str">
            <v>ERNGAL</v>
          </cell>
          <cell r="B74" t="str">
            <v>Ernest Galcso</v>
          </cell>
          <cell r="T74" t="str">
            <v>N</v>
          </cell>
          <cell r="U74">
            <v>0</v>
          </cell>
        </row>
        <row r="75">
          <cell r="A75" t="str">
            <v>ESTHAR</v>
          </cell>
          <cell r="B75" t="str">
            <v>Estelle Harriott</v>
          </cell>
          <cell r="C75">
            <v>174.7</v>
          </cell>
          <cell r="F75">
            <v>79.38</v>
          </cell>
          <cell r="P75">
            <v>70.5</v>
          </cell>
          <cell r="R75">
            <v>24.82</v>
          </cell>
          <cell r="T75" t="str">
            <v>Y</v>
          </cell>
          <cell r="U75">
            <v>0</v>
          </cell>
        </row>
        <row r="76">
          <cell r="A76" t="str">
            <v>ESTHOW</v>
          </cell>
          <cell r="B76" t="str">
            <v>Estelle Howard</v>
          </cell>
          <cell r="T76" t="str">
            <v>Y</v>
          </cell>
          <cell r="U76">
            <v>0</v>
          </cell>
        </row>
        <row r="77">
          <cell r="A77" t="str">
            <v>EVAKEL</v>
          </cell>
          <cell r="B77" t="str">
            <v>Evan Kelman</v>
          </cell>
          <cell r="T77" t="str">
            <v>Y</v>
          </cell>
          <cell r="U77">
            <v>0</v>
          </cell>
        </row>
        <row r="78">
          <cell r="A78" t="str">
            <v>FRABON</v>
          </cell>
          <cell r="B78" t="str">
            <v>Francesco Bonomo</v>
          </cell>
          <cell r="C78">
            <v>41</v>
          </cell>
          <cell r="L78">
            <v>41</v>
          </cell>
          <cell r="T78" t="str">
            <v>Y</v>
          </cell>
          <cell r="U78">
            <v>0</v>
          </cell>
        </row>
        <row r="79">
          <cell r="A79" t="str">
            <v>FRARUS</v>
          </cell>
          <cell r="B79" t="str">
            <v>Frank Russell</v>
          </cell>
          <cell r="C79">
            <v>8743.3799999999992</v>
          </cell>
          <cell r="E79">
            <v>3575</v>
          </cell>
          <cell r="I79">
            <v>1644.42</v>
          </cell>
          <cell r="N79">
            <v>1169.31</v>
          </cell>
          <cell r="P79">
            <v>1854.09</v>
          </cell>
          <cell r="Q79">
            <v>299.52999999999997</v>
          </cell>
          <cell r="R79">
            <v>201.03</v>
          </cell>
          <cell r="T79" t="str">
            <v>Y</v>
          </cell>
          <cell r="U79">
            <v>325</v>
          </cell>
        </row>
        <row r="80">
          <cell r="A80" t="str">
            <v>GARBEA</v>
          </cell>
          <cell r="B80" t="str">
            <v>Gary Beanland</v>
          </cell>
          <cell r="C80">
            <v>56.78</v>
          </cell>
          <cell r="F80">
            <v>56.78</v>
          </cell>
          <cell r="T80" t="str">
            <v>Y</v>
          </cell>
          <cell r="U80">
            <v>0</v>
          </cell>
        </row>
        <row r="81">
          <cell r="A81" t="str">
            <v>GARONE</v>
          </cell>
          <cell r="B81" t="str">
            <v>Gary O'Neill</v>
          </cell>
          <cell r="C81">
            <v>20354.68</v>
          </cell>
          <cell r="D81">
            <v>3255.78</v>
          </cell>
          <cell r="H81">
            <v>4277.3100000000004</v>
          </cell>
          <cell r="I81">
            <v>2872.46</v>
          </cell>
          <cell r="J81">
            <v>469.5</v>
          </cell>
          <cell r="N81">
            <v>748.62</v>
          </cell>
          <cell r="P81">
            <v>2016.51</v>
          </cell>
          <cell r="Q81">
            <v>1119.83</v>
          </cell>
          <cell r="R81">
            <v>5594.67</v>
          </cell>
          <cell r="T81" t="str">
            <v>Y</v>
          </cell>
          <cell r="U81">
            <v>0</v>
          </cell>
        </row>
        <row r="82">
          <cell r="A82" t="str">
            <v>GAYLAP</v>
          </cell>
          <cell r="B82" t="str">
            <v>Gay Marie Laponder</v>
          </cell>
          <cell r="C82">
            <v>468.07</v>
          </cell>
          <cell r="F82">
            <v>354.64</v>
          </cell>
          <cell r="R82">
            <v>113.43</v>
          </cell>
          <cell r="T82" t="str">
            <v>Y</v>
          </cell>
          <cell r="U82">
            <v>0</v>
          </cell>
        </row>
        <row r="83">
          <cell r="A83" t="str">
            <v>GEOBAL</v>
          </cell>
          <cell r="B83" t="str">
            <v>George Balanuik</v>
          </cell>
          <cell r="T83" t="str">
            <v>N</v>
          </cell>
          <cell r="U83">
            <v>0</v>
          </cell>
        </row>
        <row r="84">
          <cell r="A84" t="str">
            <v>GEOLAU</v>
          </cell>
          <cell r="B84" t="str">
            <v>Georgiana Lau</v>
          </cell>
          <cell r="T84" t="str">
            <v>Y</v>
          </cell>
          <cell r="U84">
            <v>0</v>
          </cell>
        </row>
        <row r="85">
          <cell r="A85" t="str">
            <v>GLEJOY</v>
          </cell>
          <cell r="B85" t="str">
            <v>Glen Joy</v>
          </cell>
          <cell r="C85">
            <v>19321.84</v>
          </cell>
          <cell r="D85">
            <v>7325.75</v>
          </cell>
          <cell r="H85">
            <v>1649.78</v>
          </cell>
          <cell r="I85">
            <v>7078.42</v>
          </cell>
          <cell r="J85">
            <v>2699</v>
          </cell>
          <cell r="L85">
            <v>406</v>
          </cell>
          <cell r="N85">
            <v>162.88999999999999</v>
          </cell>
          <cell r="T85" t="str">
            <v>Y</v>
          </cell>
          <cell r="U85">
            <v>0</v>
          </cell>
        </row>
        <row r="86">
          <cell r="A86" t="str">
            <v>GLEKAW</v>
          </cell>
          <cell r="B86" t="str">
            <v>Glen Kawaguichi</v>
          </cell>
          <cell r="T86" t="str">
            <v>N</v>
          </cell>
          <cell r="U86">
            <v>0</v>
          </cell>
        </row>
        <row r="87">
          <cell r="A87" t="str">
            <v>GLELYP</v>
          </cell>
          <cell r="B87" t="str">
            <v>Glenn Lypchuk</v>
          </cell>
          <cell r="C87">
            <v>8557.4599999999991</v>
          </cell>
          <cell r="E87">
            <v>3900</v>
          </cell>
          <cell r="I87">
            <v>2443.58</v>
          </cell>
          <cell r="N87">
            <v>302.22000000000003</v>
          </cell>
          <cell r="P87">
            <v>642.41</v>
          </cell>
          <cell r="Q87">
            <v>-660.85</v>
          </cell>
          <cell r="R87">
            <v>1930.1</v>
          </cell>
          <cell r="T87" t="str">
            <v>Y</v>
          </cell>
          <cell r="U87">
            <v>650</v>
          </cell>
        </row>
        <row r="88">
          <cell r="A88" t="str">
            <v>GRADID</v>
          </cell>
          <cell r="B88" t="str">
            <v>Graham T Didmon</v>
          </cell>
          <cell r="C88">
            <v>41</v>
          </cell>
          <cell r="L88">
            <v>41</v>
          </cell>
          <cell r="T88" t="str">
            <v>Y</v>
          </cell>
          <cell r="U88">
            <v>0</v>
          </cell>
        </row>
        <row r="89">
          <cell r="A89" t="str">
            <v>GRAHUD</v>
          </cell>
          <cell r="B89" t="str">
            <v>Grant Hudson</v>
          </cell>
          <cell r="C89">
            <v>9052.74</v>
          </cell>
          <cell r="D89">
            <v>4906.12</v>
          </cell>
          <cell r="H89">
            <v>955.12</v>
          </cell>
          <cell r="I89">
            <v>2999.51</v>
          </cell>
          <cell r="L89">
            <v>159.9</v>
          </cell>
          <cell r="N89">
            <v>32.090000000000003</v>
          </cell>
          <cell r="T89" t="str">
            <v>Y</v>
          </cell>
          <cell r="U89">
            <v>0</v>
          </cell>
        </row>
        <row r="90">
          <cell r="A90" t="str">
            <v>GRAMCM</v>
          </cell>
          <cell r="B90" t="str">
            <v>Graham McMullen</v>
          </cell>
          <cell r="C90">
            <v>643.92999999999995</v>
          </cell>
          <cell r="F90">
            <v>335.78</v>
          </cell>
          <cell r="I90">
            <v>46.83</v>
          </cell>
          <cell r="L90">
            <v>159.9</v>
          </cell>
          <cell r="P90">
            <v>94.5</v>
          </cell>
          <cell r="R90">
            <v>6.92</v>
          </cell>
          <cell r="T90" t="str">
            <v>Y</v>
          </cell>
          <cell r="U90">
            <v>0</v>
          </cell>
        </row>
        <row r="91">
          <cell r="A91" t="str">
            <v>GRAMOR</v>
          </cell>
          <cell r="B91" t="str">
            <v>Grant Morgan</v>
          </cell>
          <cell r="C91">
            <v>284.08999999999997</v>
          </cell>
          <cell r="P91">
            <v>174.11</v>
          </cell>
          <cell r="R91">
            <v>109.98</v>
          </cell>
          <cell r="T91" t="str">
            <v>N</v>
          </cell>
          <cell r="U91">
            <v>0</v>
          </cell>
        </row>
        <row r="92">
          <cell r="A92" t="str">
            <v>GREEPP</v>
          </cell>
          <cell r="B92" t="str">
            <v>Greg Epp</v>
          </cell>
          <cell r="T92" t="str">
            <v>N</v>
          </cell>
          <cell r="U92">
            <v>0</v>
          </cell>
        </row>
        <row r="93">
          <cell r="A93" t="str">
            <v>GRETEG</v>
          </cell>
          <cell r="B93" t="str">
            <v>Greg Tegler</v>
          </cell>
          <cell r="C93">
            <v>1786.06</v>
          </cell>
          <cell r="E93">
            <v>1300</v>
          </cell>
          <cell r="F93">
            <v>35.659999999999997</v>
          </cell>
          <cell r="N93">
            <v>64</v>
          </cell>
          <cell r="P93">
            <v>313.75</v>
          </cell>
          <cell r="R93">
            <v>72.650000000000006</v>
          </cell>
          <cell r="T93" t="str">
            <v>Y</v>
          </cell>
          <cell r="U93">
            <v>650</v>
          </cell>
        </row>
        <row r="94">
          <cell r="A94" t="str">
            <v>GREWAL</v>
          </cell>
          <cell r="B94" t="str">
            <v>Greg Walker</v>
          </cell>
          <cell r="C94">
            <v>9024.52</v>
          </cell>
          <cell r="I94">
            <v>1193.18</v>
          </cell>
          <cell r="L94">
            <v>495</v>
          </cell>
          <cell r="N94">
            <v>661.14</v>
          </cell>
          <cell r="P94">
            <v>494.21</v>
          </cell>
          <cell r="Q94">
            <v>4219.9399999999996</v>
          </cell>
          <cell r="R94">
            <v>1961.05</v>
          </cell>
          <cell r="T94" t="str">
            <v>Y</v>
          </cell>
          <cell r="U94">
            <v>0</v>
          </cell>
        </row>
        <row r="95">
          <cell r="A95" t="str">
            <v>HARGRO</v>
          </cell>
          <cell r="B95" t="str">
            <v>Harry J Grobowsky</v>
          </cell>
          <cell r="C95">
            <v>8826.6</v>
          </cell>
          <cell r="E95">
            <v>3900</v>
          </cell>
          <cell r="H95">
            <v>58.98</v>
          </cell>
          <cell r="I95">
            <v>1316.97</v>
          </cell>
          <cell r="N95">
            <v>493.16</v>
          </cell>
          <cell r="P95">
            <v>224.5</v>
          </cell>
          <cell r="Q95">
            <v>667.33</v>
          </cell>
          <cell r="R95">
            <v>2165.66</v>
          </cell>
          <cell r="T95" t="str">
            <v>Y</v>
          </cell>
          <cell r="U95">
            <v>650</v>
          </cell>
        </row>
        <row r="96">
          <cell r="A96" t="str">
            <v>HARLYO</v>
          </cell>
          <cell r="B96" t="str">
            <v>Harold M Lyon</v>
          </cell>
          <cell r="C96">
            <v>6368.87</v>
          </cell>
          <cell r="E96">
            <v>3900</v>
          </cell>
          <cell r="I96">
            <v>841.32</v>
          </cell>
          <cell r="L96">
            <v>75</v>
          </cell>
          <cell r="M96">
            <v>223.21</v>
          </cell>
          <cell r="N96">
            <v>163.09</v>
          </cell>
          <cell r="P96">
            <v>3.74</v>
          </cell>
          <cell r="Q96">
            <v>-497.91</v>
          </cell>
          <cell r="R96">
            <v>1660.42</v>
          </cell>
          <cell r="T96" t="str">
            <v>Y</v>
          </cell>
          <cell r="U96">
            <v>650</v>
          </cell>
        </row>
        <row r="97">
          <cell r="A97" t="str">
            <v>HARWRE</v>
          </cell>
          <cell r="B97" t="str">
            <v>Harvey Wren</v>
          </cell>
          <cell r="C97">
            <v>10560.28</v>
          </cell>
          <cell r="D97">
            <v>4047.76</v>
          </cell>
          <cell r="H97">
            <v>927.97</v>
          </cell>
          <cell r="I97">
            <v>2169.39</v>
          </cell>
          <cell r="J97">
            <v>763.32</v>
          </cell>
          <cell r="N97">
            <v>545.14</v>
          </cell>
          <cell r="P97">
            <v>112.5</v>
          </cell>
          <cell r="Q97">
            <v>-261.94</v>
          </cell>
          <cell r="R97">
            <v>2256.14</v>
          </cell>
          <cell r="T97" t="str">
            <v>Y</v>
          </cell>
          <cell r="U97">
            <v>0</v>
          </cell>
        </row>
        <row r="98">
          <cell r="A98" t="str">
            <v>HEAMCL</v>
          </cell>
          <cell r="B98" t="str">
            <v>Heather Mclaren</v>
          </cell>
          <cell r="T98" t="str">
            <v>N</v>
          </cell>
          <cell r="U98">
            <v>0</v>
          </cell>
        </row>
        <row r="99">
          <cell r="A99" t="str">
            <v>HERWER</v>
          </cell>
          <cell r="B99" t="str">
            <v>Herb H Werfl</v>
          </cell>
          <cell r="C99">
            <v>236.18</v>
          </cell>
          <cell r="F99">
            <v>111.3</v>
          </cell>
          <cell r="P99">
            <v>91</v>
          </cell>
          <cell r="R99">
            <v>33.880000000000003</v>
          </cell>
          <cell r="T99" t="str">
            <v>Y</v>
          </cell>
          <cell r="U99">
            <v>0</v>
          </cell>
        </row>
        <row r="100">
          <cell r="A100" t="str">
            <v>JAMPAR</v>
          </cell>
          <cell r="B100" t="str">
            <v>Jamie Parkin</v>
          </cell>
          <cell r="C100">
            <v>8513.0499999999993</v>
          </cell>
          <cell r="H100">
            <v>4102.83</v>
          </cell>
          <cell r="I100">
            <v>2863.89</v>
          </cell>
          <cell r="J100">
            <v>1413</v>
          </cell>
          <cell r="L100">
            <v>133.33000000000001</v>
          </cell>
          <cell r="T100" t="str">
            <v>Y</v>
          </cell>
          <cell r="U100">
            <v>0</v>
          </cell>
        </row>
        <row r="101">
          <cell r="A101" t="str">
            <v>JAMQUI</v>
          </cell>
          <cell r="B101" t="str">
            <v>JAMIE QUINTE</v>
          </cell>
          <cell r="C101">
            <v>3886.57</v>
          </cell>
          <cell r="H101">
            <v>1343.76</v>
          </cell>
          <cell r="I101">
            <v>1506.49</v>
          </cell>
          <cell r="J101">
            <v>1036.32</v>
          </cell>
          <cell r="T101" t="str">
            <v>N</v>
          </cell>
          <cell r="U101">
            <v>0</v>
          </cell>
        </row>
        <row r="102">
          <cell r="A102" t="str">
            <v>JANDEP</v>
          </cell>
          <cell r="B102" t="str">
            <v>Janeene Depfyffer</v>
          </cell>
          <cell r="T102" t="str">
            <v>Y</v>
          </cell>
          <cell r="U102">
            <v>0</v>
          </cell>
        </row>
        <row r="103">
          <cell r="A103" t="str">
            <v>JANFUN</v>
          </cell>
          <cell r="B103" t="str">
            <v>Jane Fung</v>
          </cell>
          <cell r="T103" t="str">
            <v>N</v>
          </cell>
          <cell r="U103">
            <v>0</v>
          </cell>
        </row>
        <row r="104">
          <cell r="A104" t="str">
            <v>JANROS</v>
          </cell>
          <cell r="B104" t="str">
            <v>Janice Ross</v>
          </cell>
          <cell r="T104" t="str">
            <v>Y</v>
          </cell>
          <cell r="U104">
            <v>0</v>
          </cell>
        </row>
        <row r="105">
          <cell r="A105" t="str">
            <v>JARSAX</v>
          </cell>
          <cell r="B105" t="str">
            <v>Jarett Saxton</v>
          </cell>
          <cell r="C105">
            <v>280.02999999999997</v>
          </cell>
          <cell r="F105">
            <v>32.4</v>
          </cell>
          <cell r="L105">
            <v>59.9</v>
          </cell>
          <cell r="N105">
            <v>187.73</v>
          </cell>
          <cell r="T105" t="str">
            <v>Y</v>
          </cell>
          <cell r="U105">
            <v>0</v>
          </cell>
        </row>
        <row r="106">
          <cell r="A106" t="str">
            <v>JASCOL</v>
          </cell>
          <cell r="B106" t="str">
            <v>Jason Collins</v>
          </cell>
          <cell r="C106">
            <v>6637.44</v>
          </cell>
          <cell r="E106">
            <v>3900</v>
          </cell>
          <cell r="H106">
            <v>9.8699999999999992</v>
          </cell>
          <cell r="I106">
            <v>908.29</v>
          </cell>
          <cell r="N106">
            <v>196.66</v>
          </cell>
          <cell r="P106">
            <v>778.27</v>
          </cell>
          <cell r="R106">
            <v>844.35</v>
          </cell>
          <cell r="T106" t="str">
            <v>Y</v>
          </cell>
          <cell r="U106">
            <v>650</v>
          </cell>
        </row>
        <row r="107">
          <cell r="A107" t="str">
            <v>JASCUR</v>
          </cell>
          <cell r="B107" t="str">
            <v>Jasmine Currington</v>
          </cell>
          <cell r="C107">
            <v>1750</v>
          </cell>
          <cell r="L107">
            <v>1750</v>
          </cell>
          <cell r="T107" t="str">
            <v>N</v>
          </cell>
          <cell r="U107">
            <v>0</v>
          </cell>
        </row>
        <row r="108">
          <cell r="A108" t="str">
            <v>JEAHUG</v>
          </cell>
          <cell r="B108" t="str">
            <v>Jeannine Hughes</v>
          </cell>
          <cell r="C108">
            <v>111.95</v>
          </cell>
          <cell r="L108">
            <v>92.33</v>
          </cell>
          <cell r="R108">
            <v>19.62</v>
          </cell>
          <cell r="T108" t="str">
            <v>Y</v>
          </cell>
          <cell r="U108">
            <v>0</v>
          </cell>
        </row>
        <row r="109">
          <cell r="A109" t="str">
            <v>JEFCRA</v>
          </cell>
          <cell r="B109" t="str">
            <v>Jeff Crawford</v>
          </cell>
          <cell r="C109">
            <v>180</v>
          </cell>
          <cell r="M109">
            <v>180</v>
          </cell>
          <cell r="T109" t="str">
            <v>Y</v>
          </cell>
          <cell r="U109">
            <v>0</v>
          </cell>
        </row>
        <row r="110">
          <cell r="A110" t="str">
            <v>JEFHOL</v>
          </cell>
          <cell r="B110" t="str">
            <v>Jeff Holmberg</v>
          </cell>
          <cell r="C110">
            <v>524.69000000000005</v>
          </cell>
          <cell r="H110">
            <v>181.21</v>
          </cell>
          <cell r="L110">
            <v>160</v>
          </cell>
          <cell r="N110">
            <v>183.48</v>
          </cell>
          <cell r="T110" t="str">
            <v>Y</v>
          </cell>
          <cell r="U110">
            <v>0</v>
          </cell>
        </row>
        <row r="111">
          <cell r="A111" t="str">
            <v>JEFMAR</v>
          </cell>
          <cell r="B111" t="str">
            <v>Jeff Marta</v>
          </cell>
          <cell r="T111" t="str">
            <v>N</v>
          </cell>
          <cell r="U111">
            <v>0</v>
          </cell>
        </row>
        <row r="112">
          <cell r="A112" t="str">
            <v>JEFROS</v>
          </cell>
          <cell r="B112" t="str">
            <v>Jeffrey Rosenberg</v>
          </cell>
          <cell r="C112">
            <v>7270.18</v>
          </cell>
          <cell r="H112">
            <v>2737.26</v>
          </cell>
          <cell r="I112">
            <v>2213.4699999999998</v>
          </cell>
          <cell r="J112">
            <v>1844.68</v>
          </cell>
          <cell r="L112">
            <v>292.19</v>
          </cell>
          <cell r="N112">
            <v>182.58</v>
          </cell>
          <cell r="T112" t="str">
            <v>Y</v>
          </cell>
          <cell r="U112">
            <v>0</v>
          </cell>
        </row>
        <row r="113">
          <cell r="A113" t="str">
            <v>JERPOR</v>
          </cell>
          <cell r="B113" t="str">
            <v>Jeremy Porter</v>
          </cell>
          <cell r="C113">
            <v>249.2</v>
          </cell>
          <cell r="P113">
            <v>142</v>
          </cell>
          <cell r="R113">
            <v>107.2</v>
          </cell>
          <cell r="T113" t="str">
            <v>Y</v>
          </cell>
          <cell r="U113">
            <v>0</v>
          </cell>
        </row>
        <row r="114">
          <cell r="A114" t="str">
            <v>JESMAR</v>
          </cell>
          <cell r="B114" t="str">
            <v>Jesse Markel</v>
          </cell>
          <cell r="T114" t="str">
            <v>N</v>
          </cell>
          <cell r="U114">
            <v>0</v>
          </cell>
        </row>
        <row r="115">
          <cell r="A115" t="str">
            <v>JESSUL</v>
          </cell>
          <cell r="B115" t="str">
            <v>Jesse Sullivan</v>
          </cell>
          <cell r="C115">
            <v>302.33999999999997</v>
          </cell>
          <cell r="P115">
            <v>146.93</v>
          </cell>
          <cell r="R115">
            <v>155.41</v>
          </cell>
          <cell r="T115" t="str">
            <v>Y</v>
          </cell>
          <cell r="U115">
            <v>0</v>
          </cell>
        </row>
        <row r="116">
          <cell r="A116" t="str">
            <v>JIMIRV</v>
          </cell>
          <cell r="B116" t="str">
            <v>Jim (James) Irvine</v>
          </cell>
          <cell r="C116">
            <v>8037.56</v>
          </cell>
          <cell r="D116">
            <v>3428.54</v>
          </cell>
          <cell r="H116">
            <v>287.35000000000002</v>
          </cell>
          <cell r="I116">
            <v>1670.32</v>
          </cell>
          <cell r="J116">
            <v>233</v>
          </cell>
          <cell r="M116">
            <v>250.61</v>
          </cell>
          <cell r="N116">
            <v>227.11</v>
          </cell>
          <cell r="P116">
            <v>845.37</v>
          </cell>
          <cell r="R116">
            <v>1095.26</v>
          </cell>
          <cell r="T116" t="str">
            <v>Y</v>
          </cell>
          <cell r="U116">
            <v>0</v>
          </cell>
        </row>
        <row r="117">
          <cell r="A117" t="str">
            <v>JIMKER</v>
          </cell>
          <cell r="B117" t="str">
            <v>Jim Kerman</v>
          </cell>
          <cell r="C117">
            <v>6120.56</v>
          </cell>
          <cell r="E117">
            <v>3900</v>
          </cell>
          <cell r="I117">
            <v>630.29999999999995</v>
          </cell>
          <cell r="N117">
            <v>372.83</v>
          </cell>
          <cell r="P117">
            <v>154.5</v>
          </cell>
          <cell r="Q117">
            <v>-668.9</v>
          </cell>
          <cell r="R117">
            <v>1731.83</v>
          </cell>
          <cell r="T117" t="str">
            <v>Y</v>
          </cell>
          <cell r="U117">
            <v>650</v>
          </cell>
        </row>
        <row r="118">
          <cell r="A118" t="str">
            <v>JIMWAT</v>
          </cell>
          <cell r="B118" t="str">
            <v>Jim Watson</v>
          </cell>
          <cell r="C118">
            <v>59.9</v>
          </cell>
          <cell r="L118">
            <v>59.9</v>
          </cell>
          <cell r="T118" t="str">
            <v>Y</v>
          </cell>
          <cell r="U118">
            <v>0</v>
          </cell>
        </row>
        <row r="119">
          <cell r="A119" t="str">
            <v>JOATHO</v>
          </cell>
          <cell r="B119" t="str">
            <v>Joanne Thomson</v>
          </cell>
          <cell r="C119">
            <v>-1390</v>
          </cell>
          <cell r="K119">
            <v>-1390</v>
          </cell>
          <cell r="T119" t="str">
            <v>Y</v>
          </cell>
          <cell r="U119">
            <v>0</v>
          </cell>
        </row>
        <row r="120">
          <cell r="A120" t="str">
            <v>JOESLE</v>
          </cell>
          <cell r="B120" t="str">
            <v>Joey Sleno</v>
          </cell>
          <cell r="C120">
            <v>4259.5600000000004</v>
          </cell>
          <cell r="H120">
            <v>2676.27</v>
          </cell>
          <cell r="I120">
            <v>107.75</v>
          </cell>
          <cell r="P120">
            <v>182.22</v>
          </cell>
          <cell r="Q120">
            <v>1293.32</v>
          </cell>
          <cell r="T120" t="str">
            <v>Y</v>
          </cell>
          <cell r="U120">
            <v>0</v>
          </cell>
        </row>
        <row r="121">
          <cell r="A121" t="str">
            <v>JOESUL</v>
          </cell>
          <cell r="B121" t="str">
            <v>Joe  Sullivan</v>
          </cell>
          <cell r="C121">
            <v>19484.8</v>
          </cell>
          <cell r="E121">
            <v>3900</v>
          </cell>
          <cell r="I121">
            <v>727.67</v>
          </cell>
          <cell r="M121">
            <v>239.91</v>
          </cell>
          <cell r="N121">
            <v>525.5</v>
          </cell>
          <cell r="P121">
            <v>5788.88</v>
          </cell>
          <cell r="R121">
            <v>8302.84</v>
          </cell>
          <cell r="T121" t="str">
            <v>Y</v>
          </cell>
          <cell r="U121">
            <v>650</v>
          </cell>
        </row>
        <row r="122">
          <cell r="A122" t="str">
            <v>JOHCAR</v>
          </cell>
          <cell r="B122" t="str">
            <v>Johnny Carolo</v>
          </cell>
          <cell r="C122">
            <v>210.7</v>
          </cell>
          <cell r="F122">
            <v>122.7</v>
          </cell>
          <cell r="P122">
            <v>88</v>
          </cell>
          <cell r="T122" t="str">
            <v>Y</v>
          </cell>
          <cell r="U122">
            <v>0</v>
          </cell>
        </row>
        <row r="123">
          <cell r="A123" t="str">
            <v>JOHGOD</v>
          </cell>
          <cell r="B123" t="str">
            <v>John V Godfrey</v>
          </cell>
          <cell r="C123">
            <v>6514.21</v>
          </cell>
          <cell r="E123">
            <v>3900</v>
          </cell>
          <cell r="I123">
            <v>975.09</v>
          </cell>
          <cell r="N123">
            <v>189.41</v>
          </cell>
          <cell r="P123">
            <v>79.3</v>
          </cell>
          <cell r="Q123">
            <v>-148.91999999999999</v>
          </cell>
          <cell r="R123">
            <v>1519.33</v>
          </cell>
          <cell r="T123" t="str">
            <v>Y</v>
          </cell>
          <cell r="U123">
            <v>650</v>
          </cell>
        </row>
        <row r="124">
          <cell r="A124" t="str">
            <v>JOHMCM</v>
          </cell>
          <cell r="B124" t="str">
            <v>John McMullan</v>
          </cell>
          <cell r="C124">
            <v>219.82</v>
          </cell>
          <cell r="N124">
            <v>219.82</v>
          </cell>
          <cell r="T124" t="str">
            <v>Y</v>
          </cell>
          <cell r="U124">
            <v>0</v>
          </cell>
        </row>
        <row r="125">
          <cell r="A125" t="str">
            <v>JONERI</v>
          </cell>
          <cell r="B125" t="str">
            <v>Jon Erichuk</v>
          </cell>
          <cell r="C125">
            <v>90</v>
          </cell>
          <cell r="L125">
            <v>90</v>
          </cell>
          <cell r="T125" t="str">
            <v>Y</v>
          </cell>
          <cell r="U125">
            <v>0</v>
          </cell>
        </row>
        <row r="126">
          <cell r="A126" t="str">
            <v>JOSBAE</v>
          </cell>
          <cell r="B126" t="str">
            <v>Joseph Baer</v>
          </cell>
          <cell r="C126">
            <v>247.63</v>
          </cell>
          <cell r="L126">
            <v>59.9</v>
          </cell>
          <cell r="N126">
            <v>187.73</v>
          </cell>
          <cell r="T126" t="str">
            <v>Y</v>
          </cell>
          <cell r="U126">
            <v>0</v>
          </cell>
        </row>
        <row r="127">
          <cell r="A127" t="str">
            <v>JOSLAN</v>
          </cell>
          <cell r="B127" t="str">
            <v>Joshua Langfield</v>
          </cell>
          <cell r="C127">
            <v>313.22000000000003</v>
          </cell>
          <cell r="L127">
            <v>150</v>
          </cell>
          <cell r="P127">
            <v>163.22</v>
          </cell>
          <cell r="T127" t="str">
            <v>Y</v>
          </cell>
          <cell r="U127">
            <v>0</v>
          </cell>
        </row>
        <row r="128">
          <cell r="A128" t="str">
            <v>JUDPET</v>
          </cell>
          <cell r="B128" t="str">
            <v>Judy Peterson</v>
          </cell>
          <cell r="T128" t="str">
            <v>Y</v>
          </cell>
          <cell r="U128">
            <v>0</v>
          </cell>
        </row>
        <row r="129">
          <cell r="A129" t="str">
            <v>JULRED</v>
          </cell>
          <cell r="B129" t="str">
            <v>Julia Redmond</v>
          </cell>
          <cell r="C129">
            <v>98</v>
          </cell>
          <cell r="P129">
            <v>98</v>
          </cell>
          <cell r="T129" t="str">
            <v>Y</v>
          </cell>
          <cell r="U129">
            <v>0</v>
          </cell>
        </row>
        <row r="130">
          <cell r="A130" t="str">
            <v>JUSCOO</v>
          </cell>
          <cell r="B130" t="str">
            <v>Justin Cooper</v>
          </cell>
          <cell r="C130">
            <v>9.25</v>
          </cell>
          <cell r="R130">
            <v>9.25</v>
          </cell>
          <cell r="T130" t="str">
            <v>Y</v>
          </cell>
          <cell r="U130">
            <v>0</v>
          </cell>
        </row>
        <row r="131">
          <cell r="A131" t="str">
            <v>KATHUG</v>
          </cell>
          <cell r="B131" t="str">
            <v>Kathleen Hughes</v>
          </cell>
          <cell r="T131" t="str">
            <v>N</v>
          </cell>
          <cell r="U131">
            <v>0</v>
          </cell>
        </row>
        <row r="132">
          <cell r="A132" t="str">
            <v>KELART</v>
          </cell>
          <cell r="B132" t="str">
            <v>Kelly P Arter</v>
          </cell>
          <cell r="C132">
            <v>9059.5</v>
          </cell>
          <cell r="D132">
            <v>3048.47</v>
          </cell>
          <cell r="H132">
            <v>219.07</v>
          </cell>
          <cell r="I132">
            <v>1402.91</v>
          </cell>
          <cell r="J132">
            <v>785.68</v>
          </cell>
          <cell r="L132">
            <v>449</v>
          </cell>
          <cell r="N132">
            <v>697.24</v>
          </cell>
          <cell r="P132">
            <v>12.9</v>
          </cell>
          <cell r="Q132">
            <v>623.9</v>
          </cell>
          <cell r="R132">
            <v>1820.33</v>
          </cell>
          <cell r="T132" t="str">
            <v>Y</v>
          </cell>
          <cell r="U132">
            <v>0</v>
          </cell>
        </row>
        <row r="133">
          <cell r="A133" t="str">
            <v>KELSTE</v>
          </cell>
          <cell r="B133" t="str">
            <v>Kelly D Stewart</v>
          </cell>
          <cell r="C133">
            <v>5731.91</v>
          </cell>
          <cell r="D133">
            <v>1529.77</v>
          </cell>
          <cell r="H133">
            <v>2358.65</v>
          </cell>
          <cell r="I133">
            <v>1005.42</v>
          </cell>
          <cell r="J133">
            <v>216</v>
          </cell>
          <cell r="M133">
            <v>216.19</v>
          </cell>
          <cell r="N133">
            <v>356.33</v>
          </cell>
          <cell r="Q133">
            <v>-201.36</v>
          </cell>
          <cell r="R133">
            <v>250.91</v>
          </cell>
          <cell r="T133" t="str">
            <v>N</v>
          </cell>
          <cell r="U133">
            <v>0</v>
          </cell>
        </row>
        <row r="134">
          <cell r="A134" t="str">
            <v>KENCAL</v>
          </cell>
          <cell r="B134" t="str">
            <v>Kenneth Callaghan</v>
          </cell>
          <cell r="C134">
            <v>4614.12</v>
          </cell>
          <cell r="H134">
            <v>322.64999999999998</v>
          </cell>
          <cell r="I134">
            <v>4012.27</v>
          </cell>
          <cell r="L134">
            <v>80</v>
          </cell>
          <cell r="N134">
            <v>187.73</v>
          </cell>
          <cell r="R134">
            <v>11.47</v>
          </cell>
          <cell r="T134" t="str">
            <v>Y</v>
          </cell>
          <cell r="U134">
            <v>0</v>
          </cell>
        </row>
        <row r="135">
          <cell r="A135" t="str">
            <v>KEVLEA</v>
          </cell>
          <cell r="B135" t="str">
            <v>Kevin Leader</v>
          </cell>
          <cell r="T135" t="str">
            <v>N</v>
          </cell>
          <cell r="U135">
            <v>0</v>
          </cell>
        </row>
        <row r="136">
          <cell r="A136" t="str">
            <v>KIMCOW</v>
          </cell>
          <cell r="B136" t="str">
            <v>Kim Cowen</v>
          </cell>
          <cell r="T136" t="str">
            <v>Y</v>
          </cell>
          <cell r="U136">
            <v>0</v>
          </cell>
        </row>
        <row r="137">
          <cell r="A137" t="str">
            <v>KIMDAD</v>
          </cell>
          <cell r="B137" t="str">
            <v>Kimberley Daddona</v>
          </cell>
          <cell r="C137">
            <v>1153.9100000000001</v>
          </cell>
          <cell r="F137">
            <v>310.38</v>
          </cell>
          <cell r="L137">
            <v>395</v>
          </cell>
          <cell r="N137">
            <v>184.28</v>
          </cell>
          <cell r="P137">
            <v>118.45</v>
          </cell>
          <cell r="Q137">
            <v>46.25</v>
          </cell>
          <cell r="R137">
            <v>99.55</v>
          </cell>
          <cell r="T137" t="str">
            <v>Y</v>
          </cell>
          <cell r="U137">
            <v>0</v>
          </cell>
        </row>
        <row r="138">
          <cell r="A138" t="str">
            <v>KIMROS</v>
          </cell>
          <cell r="B138" t="str">
            <v>Kim Rose</v>
          </cell>
          <cell r="C138">
            <v>36.6</v>
          </cell>
          <cell r="P138">
            <v>36.6</v>
          </cell>
          <cell r="T138" t="str">
            <v>Y</v>
          </cell>
          <cell r="U138">
            <v>0</v>
          </cell>
        </row>
        <row r="139">
          <cell r="A139" t="str">
            <v>KRISCH</v>
          </cell>
          <cell r="B139" t="str">
            <v>Kris Schmidtke</v>
          </cell>
          <cell r="C139">
            <v>664.59</v>
          </cell>
          <cell r="N139">
            <v>84.12</v>
          </cell>
          <cell r="P139">
            <v>264.22000000000003</v>
          </cell>
          <cell r="Q139">
            <v>183.14</v>
          </cell>
          <cell r="R139">
            <v>133.11000000000001</v>
          </cell>
          <cell r="T139" t="str">
            <v>Y</v>
          </cell>
          <cell r="U139">
            <v>0</v>
          </cell>
        </row>
        <row r="140">
          <cell r="A140" t="str">
            <v>KYLJOH</v>
          </cell>
          <cell r="B140" t="str">
            <v>Kyle Johnson</v>
          </cell>
          <cell r="C140">
            <v>697.47</v>
          </cell>
          <cell r="F140">
            <v>111.87</v>
          </cell>
          <cell r="P140">
            <v>543.80999999999995</v>
          </cell>
          <cell r="R140">
            <v>41.79</v>
          </cell>
          <cell r="T140" t="str">
            <v>Y</v>
          </cell>
          <cell r="U140">
            <v>0</v>
          </cell>
        </row>
        <row r="141">
          <cell r="A141" t="str">
            <v>LANOHA</v>
          </cell>
          <cell r="B141" t="str">
            <v>Lana O'Handley</v>
          </cell>
          <cell r="C141">
            <v>751.5</v>
          </cell>
          <cell r="N141">
            <v>50</v>
          </cell>
          <cell r="Q141">
            <v>701.5</v>
          </cell>
          <cell r="T141" t="str">
            <v>Y</v>
          </cell>
          <cell r="U141">
            <v>0</v>
          </cell>
        </row>
        <row r="142">
          <cell r="A142" t="str">
            <v>LAUGAR</v>
          </cell>
          <cell r="B142" t="str">
            <v>Laura C Garner</v>
          </cell>
          <cell r="C142">
            <v>119.9</v>
          </cell>
          <cell r="F142">
            <v>30.9</v>
          </cell>
          <cell r="L142">
            <v>89</v>
          </cell>
          <cell r="T142" t="str">
            <v>Y</v>
          </cell>
          <cell r="U142">
            <v>0</v>
          </cell>
        </row>
        <row r="143">
          <cell r="A143" t="str">
            <v>LEAGIL</v>
          </cell>
          <cell r="B143" t="str">
            <v>Leanna Gill</v>
          </cell>
          <cell r="T143" t="str">
            <v>Y</v>
          </cell>
          <cell r="U143">
            <v>0</v>
          </cell>
        </row>
        <row r="144">
          <cell r="A144" t="str">
            <v>LEESHI</v>
          </cell>
          <cell r="B144" t="str">
            <v>Lee Shiloff</v>
          </cell>
          <cell r="C144">
            <v>1007.36</v>
          </cell>
          <cell r="N144">
            <v>787.24</v>
          </cell>
          <cell r="P144">
            <v>137.36000000000001</v>
          </cell>
          <cell r="R144">
            <v>82.76</v>
          </cell>
          <cell r="T144" t="str">
            <v>Y</v>
          </cell>
          <cell r="U144">
            <v>0</v>
          </cell>
        </row>
        <row r="145">
          <cell r="A145" t="str">
            <v>LEEWAL</v>
          </cell>
          <cell r="B145" t="str">
            <v>Lee Walkey</v>
          </cell>
          <cell r="T145" t="str">
            <v>N</v>
          </cell>
          <cell r="U145">
            <v>0</v>
          </cell>
        </row>
        <row r="146">
          <cell r="A146" t="str">
            <v>LEOHAI</v>
          </cell>
          <cell r="B146" t="str">
            <v>Leonard Haines</v>
          </cell>
          <cell r="C146">
            <v>6994.34</v>
          </cell>
          <cell r="D146">
            <v>4988.0600000000004</v>
          </cell>
          <cell r="I146">
            <v>1208.08</v>
          </cell>
          <cell r="J146">
            <v>613</v>
          </cell>
          <cell r="N146">
            <v>185.2</v>
          </cell>
          <cell r="T146" t="str">
            <v>Y</v>
          </cell>
          <cell r="U146">
            <v>0</v>
          </cell>
        </row>
        <row r="147">
          <cell r="A147" t="str">
            <v>LISSTE</v>
          </cell>
          <cell r="B147" t="str">
            <v>Lisa Stefani</v>
          </cell>
          <cell r="C147">
            <v>44.33</v>
          </cell>
          <cell r="F147">
            <v>44.33</v>
          </cell>
          <cell r="T147" t="str">
            <v>Y</v>
          </cell>
          <cell r="U147">
            <v>0</v>
          </cell>
        </row>
        <row r="148">
          <cell r="A148" t="str">
            <v>LORSTE</v>
          </cell>
          <cell r="B148" t="str">
            <v>Lori Stevenson</v>
          </cell>
          <cell r="C148">
            <v>512.42999999999995</v>
          </cell>
          <cell r="M148">
            <v>363.23</v>
          </cell>
          <cell r="P148">
            <v>115.25</v>
          </cell>
          <cell r="R148">
            <v>33.950000000000003</v>
          </cell>
          <cell r="T148" t="str">
            <v>Y</v>
          </cell>
          <cell r="U148">
            <v>0</v>
          </cell>
        </row>
        <row r="149">
          <cell r="A149" t="str">
            <v>LOUCHA</v>
          </cell>
          <cell r="B149" t="str">
            <v>Louisa Chan</v>
          </cell>
          <cell r="C149">
            <v>13.34</v>
          </cell>
          <cell r="F149">
            <v>7.14</v>
          </cell>
          <cell r="R149">
            <v>6.2</v>
          </cell>
          <cell r="T149" t="str">
            <v>Y</v>
          </cell>
          <cell r="U149">
            <v>0</v>
          </cell>
        </row>
        <row r="150">
          <cell r="A150" t="str">
            <v>MALGRE</v>
          </cell>
          <cell r="B150" t="str">
            <v>Malcolm Green</v>
          </cell>
          <cell r="C150">
            <v>112.63</v>
          </cell>
          <cell r="L150">
            <v>75</v>
          </cell>
          <cell r="R150">
            <v>37.630000000000003</v>
          </cell>
          <cell r="T150" t="str">
            <v>Y</v>
          </cell>
          <cell r="U150">
            <v>0</v>
          </cell>
        </row>
        <row r="151">
          <cell r="A151" t="str">
            <v>MANLEE</v>
          </cell>
          <cell r="B151" t="str">
            <v>Manda Lee</v>
          </cell>
          <cell r="C151">
            <v>1438.47</v>
          </cell>
          <cell r="F151">
            <v>386.36</v>
          </cell>
          <cell r="M151">
            <v>970.29</v>
          </cell>
          <cell r="P151">
            <v>73.5</v>
          </cell>
          <cell r="R151">
            <v>8.32</v>
          </cell>
          <cell r="T151" t="str">
            <v>Y</v>
          </cell>
          <cell r="U151">
            <v>0</v>
          </cell>
        </row>
        <row r="152">
          <cell r="A152" t="str">
            <v>MARAND</v>
          </cell>
          <cell r="B152" t="str">
            <v>Margaret (Peggy) Anderson</v>
          </cell>
          <cell r="C152">
            <v>8213.1299999999992</v>
          </cell>
          <cell r="D152">
            <v>3159.37</v>
          </cell>
          <cell r="H152">
            <v>14.02</v>
          </cell>
          <cell r="I152">
            <v>731.82</v>
          </cell>
          <cell r="J152">
            <v>552</v>
          </cell>
          <cell r="N152">
            <v>1298.48</v>
          </cell>
          <cell r="P152">
            <v>587.83000000000004</v>
          </cell>
          <cell r="Q152">
            <v>286.12</v>
          </cell>
          <cell r="R152">
            <v>1583.49</v>
          </cell>
          <cell r="T152" t="str">
            <v>Y</v>
          </cell>
          <cell r="U152">
            <v>0</v>
          </cell>
        </row>
        <row r="153">
          <cell r="A153" t="str">
            <v>MARBAC</v>
          </cell>
          <cell r="B153" t="str">
            <v>Martin Bachand</v>
          </cell>
          <cell r="C153">
            <v>187.73</v>
          </cell>
          <cell r="N153">
            <v>187.73</v>
          </cell>
          <cell r="T153" t="str">
            <v>Y</v>
          </cell>
          <cell r="U153">
            <v>0</v>
          </cell>
        </row>
        <row r="154">
          <cell r="A154" t="str">
            <v>MARCHA</v>
          </cell>
          <cell r="B154" t="str">
            <v>Mary Chan</v>
          </cell>
          <cell r="C154">
            <v>721</v>
          </cell>
          <cell r="L154">
            <v>721</v>
          </cell>
          <cell r="T154" t="str">
            <v>Y</v>
          </cell>
          <cell r="U154">
            <v>0</v>
          </cell>
        </row>
        <row r="155">
          <cell r="A155" t="str">
            <v>MATCER</v>
          </cell>
          <cell r="B155" t="str">
            <v>Mathew Ceron</v>
          </cell>
          <cell r="T155" t="str">
            <v>Y</v>
          </cell>
          <cell r="U155">
            <v>0</v>
          </cell>
        </row>
        <row r="156">
          <cell r="A156" t="str">
            <v>MATJON</v>
          </cell>
          <cell r="B156" t="str">
            <v>Mathew Jones</v>
          </cell>
          <cell r="C156">
            <v>133.33000000000001</v>
          </cell>
          <cell r="L156">
            <v>133.33000000000001</v>
          </cell>
          <cell r="T156" t="str">
            <v>Y</v>
          </cell>
          <cell r="U156">
            <v>0</v>
          </cell>
        </row>
        <row r="157">
          <cell r="A157" t="str">
            <v>MICHAU</v>
          </cell>
          <cell r="B157" t="str">
            <v>Michael Haugen</v>
          </cell>
          <cell r="C157">
            <v>126.64</v>
          </cell>
          <cell r="F157">
            <v>126.64</v>
          </cell>
          <cell r="T157" t="str">
            <v>Y</v>
          </cell>
          <cell r="U157">
            <v>0</v>
          </cell>
        </row>
        <row r="158">
          <cell r="A158" t="str">
            <v>MICLAR</v>
          </cell>
          <cell r="B158" t="str">
            <v>Michael S Laroy</v>
          </cell>
          <cell r="C158">
            <v>15998.88</v>
          </cell>
          <cell r="E158">
            <v>3900</v>
          </cell>
          <cell r="I158">
            <v>2870.62</v>
          </cell>
          <cell r="M158">
            <v>1707.9</v>
          </cell>
          <cell r="N158">
            <v>1240.69</v>
          </cell>
          <cell r="P158">
            <v>5965.2</v>
          </cell>
          <cell r="Q158">
            <v>-1629.05</v>
          </cell>
          <cell r="R158">
            <v>1943.52</v>
          </cell>
          <cell r="T158" t="str">
            <v>Y</v>
          </cell>
          <cell r="U158">
            <v>650</v>
          </cell>
        </row>
        <row r="159">
          <cell r="A159" t="str">
            <v>MICOIR</v>
          </cell>
          <cell r="B159" t="str">
            <v>Michael Oiring</v>
          </cell>
          <cell r="T159" t="str">
            <v>N</v>
          </cell>
          <cell r="U159">
            <v>0</v>
          </cell>
        </row>
        <row r="160">
          <cell r="A160" t="str">
            <v>MICPRA</v>
          </cell>
          <cell r="B160" t="str">
            <v>Michael Pratico</v>
          </cell>
          <cell r="C160">
            <v>51.67</v>
          </cell>
          <cell r="R160">
            <v>51.67</v>
          </cell>
          <cell r="T160" t="str">
            <v>Y</v>
          </cell>
          <cell r="U160">
            <v>0</v>
          </cell>
        </row>
        <row r="161">
          <cell r="A161" t="str">
            <v>MICWAT</v>
          </cell>
          <cell r="B161" t="str">
            <v>Michele Watson</v>
          </cell>
          <cell r="T161" t="str">
            <v>Y</v>
          </cell>
          <cell r="U161">
            <v>0</v>
          </cell>
        </row>
        <row r="162">
          <cell r="A162" t="str">
            <v>MIKCOS</v>
          </cell>
          <cell r="B162" t="str">
            <v>Mike Cosovan</v>
          </cell>
          <cell r="T162" t="str">
            <v>N</v>
          </cell>
          <cell r="U162">
            <v>0</v>
          </cell>
        </row>
        <row r="163">
          <cell r="A163" t="str">
            <v>MIKHOA</v>
          </cell>
          <cell r="B163" t="str">
            <v>Mike Hoag</v>
          </cell>
          <cell r="C163">
            <v>383.5</v>
          </cell>
          <cell r="F163">
            <v>189</v>
          </cell>
          <cell r="L163">
            <v>89</v>
          </cell>
          <cell r="P163">
            <v>105.5</v>
          </cell>
          <cell r="T163" t="str">
            <v>Y</v>
          </cell>
          <cell r="U163">
            <v>0</v>
          </cell>
        </row>
        <row r="164">
          <cell r="A164" t="str">
            <v>MIKKIS</v>
          </cell>
          <cell r="B164" t="str">
            <v>Mike Kissick</v>
          </cell>
          <cell r="T164" t="str">
            <v>Y</v>
          </cell>
          <cell r="U164">
            <v>0</v>
          </cell>
        </row>
        <row r="165">
          <cell r="A165" t="str">
            <v>MIRTAM</v>
          </cell>
          <cell r="B165" t="str">
            <v>Miranda Tam</v>
          </cell>
          <cell r="T165" t="str">
            <v>Y</v>
          </cell>
          <cell r="U165">
            <v>0</v>
          </cell>
        </row>
        <row r="166">
          <cell r="A166" t="str">
            <v>MORJEN</v>
          </cell>
          <cell r="B166" t="str">
            <v>Morris Jensen</v>
          </cell>
          <cell r="C166">
            <v>80</v>
          </cell>
          <cell r="L166">
            <v>80</v>
          </cell>
          <cell r="T166" t="str">
            <v>Y</v>
          </cell>
          <cell r="U166">
            <v>0</v>
          </cell>
        </row>
        <row r="167">
          <cell r="A167" t="str">
            <v>MSTEWART</v>
          </cell>
          <cell r="B167" t="str">
            <v>Merv Stewart</v>
          </cell>
          <cell r="T167" t="str">
            <v>N</v>
          </cell>
          <cell r="U167">
            <v>0</v>
          </cell>
        </row>
        <row r="168">
          <cell r="A168" t="str">
            <v>MURKER</v>
          </cell>
          <cell r="B168" t="str">
            <v>Murray Kerman</v>
          </cell>
          <cell r="C168">
            <v>10754.64</v>
          </cell>
          <cell r="D168">
            <v>2884.22</v>
          </cell>
          <cell r="H168">
            <v>433.33</v>
          </cell>
          <cell r="I168">
            <v>1776.79</v>
          </cell>
          <cell r="J168">
            <v>785.68</v>
          </cell>
          <cell r="N168">
            <v>1118.0999999999999</v>
          </cell>
          <cell r="P168">
            <v>70.25</v>
          </cell>
          <cell r="Q168">
            <v>-465.72</v>
          </cell>
          <cell r="R168">
            <v>4151.99</v>
          </cell>
          <cell r="T168" t="str">
            <v>Y</v>
          </cell>
          <cell r="U168">
            <v>0</v>
          </cell>
        </row>
        <row r="169">
          <cell r="A169" t="str">
            <v>MURSTE</v>
          </cell>
          <cell r="B169" t="str">
            <v>Murray A Stewart</v>
          </cell>
          <cell r="C169">
            <v>17086.990000000002</v>
          </cell>
          <cell r="D169">
            <v>2940.24</v>
          </cell>
          <cell r="H169">
            <v>2509.96</v>
          </cell>
          <cell r="I169">
            <v>1951.03</v>
          </cell>
          <cell r="J169">
            <v>540.32000000000005</v>
          </cell>
          <cell r="K169">
            <v>1579.73</v>
          </cell>
          <cell r="M169">
            <v>1019.12</v>
          </cell>
          <cell r="N169">
            <v>707.56</v>
          </cell>
          <cell r="P169">
            <v>1379.8</v>
          </cell>
          <cell r="Q169">
            <v>351.95</v>
          </cell>
          <cell r="R169">
            <v>4107.28</v>
          </cell>
          <cell r="T169" t="str">
            <v>Y</v>
          </cell>
          <cell r="U169">
            <v>0</v>
          </cell>
        </row>
        <row r="170">
          <cell r="A170" t="str">
            <v>NATHAR</v>
          </cell>
          <cell r="B170" t="str">
            <v>Natasha Hardy</v>
          </cell>
          <cell r="T170" t="str">
            <v>N</v>
          </cell>
          <cell r="U170">
            <v>0</v>
          </cell>
        </row>
        <row r="171">
          <cell r="A171" t="str">
            <v>NEAROW</v>
          </cell>
          <cell r="B171" t="str">
            <v>Neall Rowlings</v>
          </cell>
          <cell r="C171">
            <v>360.35</v>
          </cell>
          <cell r="I171">
            <v>118.82</v>
          </cell>
          <cell r="L171">
            <v>120</v>
          </cell>
          <cell r="P171">
            <v>69.22</v>
          </cell>
          <cell r="R171">
            <v>52.31</v>
          </cell>
          <cell r="T171" t="str">
            <v>Y</v>
          </cell>
          <cell r="U171">
            <v>0</v>
          </cell>
        </row>
        <row r="172">
          <cell r="A172" t="str">
            <v>NICOCO</v>
          </cell>
          <cell r="B172" t="str">
            <v>Nick O'Connell</v>
          </cell>
          <cell r="C172">
            <v>11.21</v>
          </cell>
          <cell r="I172">
            <v>11.21</v>
          </cell>
          <cell r="T172" t="str">
            <v>Y</v>
          </cell>
          <cell r="U172">
            <v>0</v>
          </cell>
        </row>
        <row r="173">
          <cell r="A173" t="str">
            <v>PATHIL</v>
          </cell>
          <cell r="B173" t="str">
            <v>Patricia Hill</v>
          </cell>
          <cell r="T173" t="str">
            <v>N</v>
          </cell>
          <cell r="U173">
            <v>0</v>
          </cell>
        </row>
        <row r="174">
          <cell r="A174" t="str">
            <v>PATSPO</v>
          </cell>
          <cell r="B174" t="str">
            <v>Pat Spoljaric</v>
          </cell>
          <cell r="C174">
            <v>300.60000000000002</v>
          </cell>
          <cell r="F174">
            <v>165.7</v>
          </cell>
          <cell r="L174">
            <v>134.9</v>
          </cell>
          <cell r="T174" t="str">
            <v>Y</v>
          </cell>
          <cell r="U174">
            <v>0</v>
          </cell>
        </row>
        <row r="175">
          <cell r="A175" t="str">
            <v>PAUHEL</v>
          </cell>
          <cell r="B175" t="str">
            <v>Paul Helliwell</v>
          </cell>
          <cell r="C175">
            <v>89</v>
          </cell>
          <cell r="L175">
            <v>89</v>
          </cell>
          <cell r="T175" t="str">
            <v>Y</v>
          </cell>
          <cell r="U175">
            <v>0</v>
          </cell>
        </row>
        <row r="176">
          <cell r="A176" t="str">
            <v>PAUWHI</v>
          </cell>
          <cell r="B176" t="str">
            <v>Paul Whitehouse</v>
          </cell>
          <cell r="T176" t="str">
            <v>N</v>
          </cell>
          <cell r="U176">
            <v>0</v>
          </cell>
        </row>
        <row r="177">
          <cell r="A177" t="str">
            <v>PEGBAL</v>
          </cell>
          <cell r="B177" t="str">
            <v>Peggy Ball</v>
          </cell>
          <cell r="T177" t="str">
            <v>Y</v>
          </cell>
          <cell r="U177">
            <v>0</v>
          </cell>
        </row>
        <row r="178">
          <cell r="A178" t="str">
            <v>PETNIS</v>
          </cell>
          <cell r="B178" t="str">
            <v>Peter Nisse</v>
          </cell>
          <cell r="C178">
            <v>6977.9</v>
          </cell>
          <cell r="E178">
            <v>3900</v>
          </cell>
          <cell r="I178">
            <v>957.62</v>
          </cell>
          <cell r="L178">
            <v>75</v>
          </cell>
          <cell r="M178">
            <v>216.19</v>
          </cell>
          <cell r="N178">
            <v>182.48</v>
          </cell>
          <cell r="P178">
            <v>999.8</v>
          </cell>
          <cell r="Q178">
            <v>-687.54</v>
          </cell>
          <cell r="R178">
            <v>1334.35</v>
          </cell>
          <cell r="T178" t="str">
            <v>Y</v>
          </cell>
          <cell r="U178">
            <v>650</v>
          </cell>
        </row>
        <row r="179">
          <cell r="A179" t="str">
            <v>PETPRO</v>
          </cell>
          <cell r="B179" t="str">
            <v>Peter Pros</v>
          </cell>
          <cell r="C179">
            <v>18169.14</v>
          </cell>
          <cell r="D179">
            <v>8091.31</v>
          </cell>
          <cell r="H179">
            <v>2508.5700000000002</v>
          </cell>
          <cell r="I179">
            <v>4169.8599999999997</v>
          </cell>
          <cell r="J179">
            <v>2292.86</v>
          </cell>
          <cell r="L179">
            <v>189.95</v>
          </cell>
          <cell r="N179">
            <v>163.15</v>
          </cell>
          <cell r="P179">
            <v>392.88</v>
          </cell>
          <cell r="Q179">
            <v>256.72000000000003</v>
          </cell>
          <cell r="R179">
            <v>103.84</v>
          </cell>
          <cell r="T179" t="str">
            <v>Y</v>
          </cell>
          <cell r="U179">
            <v>0</v>
          </cell>
        </row>
        <row r="180">
          <cell r="A180" t="str">
            <v>QUISUT</v>
          </cell>
          <cell r="B180" t="str">
            <v>Quinn Sutherland</v>
          </cell>
          <cell r="C180">
            <v>12582.31</v>
          </cell>
          <cell r="D180">
            <v>3336.17</v>
          </cell>
          <cell r="H180">
            <v>546.99</v>
          </cell>
          <cell r="I180">
            <v>1306.1600000000001</v>
          </cell>
          <cell r="J180">
            <v>844.9</v>
          </cell>
          <cell r="L180">
            <v>120</v>
          </cell>
          <cell r="M180">
            <v>328.72</v>
          </cell>
          <cell r="N180">
            <v>908.13</v>
          </cell>
          <cell r="P180">
            <v>1043.3800000000001</v>
          </cell>
          <cell r="Q180">
            <v>2791.53</v>
          </cell>
          <cell r="R180">
            <v>1310.1199999999999</v>
          </cell>
          <cell r="S180">
            <v>46.21</v>
          </cell>
          <cell r="T180" t="str">
            <v>Y</v>
          </cell>
          <cell r="U180">
            <v>0</v>
          </cell>
        </row>
        <row r="181">
          <cell r="A181" t="str">
            <v>RALWIR</v>
          </cell>
          <cell r="B181" t="str">
            <v>Ralph Wirachowsky</v>
          </cell>
          <cell r="C181">
            <v>446.83</v>
          </cell>
          <cell r="H181">
            <v>4.4000000000000004</v>
          </cell>
          <cell r="L181">
            <v>160</v>
          </cell>
          <cell r="P181">
            <v>132</v>
          </cell>
          <cell r="R181">
            <v>150.43</v>
          </cell>
          <cell r="T181" t="str">
            <v>Y</v>
          </cell>
          <cell r="U181">
            <v>0</v>
          </cell>
        </row>
        <row r="182">
          <cell r="A182" t="str">
            <v>RANBAR</v>
          </cell>
          <cell r="B182" t="str">
            <v>Randy Barker</v>
          </cell>
          <cell r="C182">
            <v>150</v>
          </cell>
          <cell r="L182">
            <v>150</v>
          </cell>
          <cell r="T182" t="str">
            <v>Y</v>
          </cell>
          <cell r="U182">
            <v>0</v>
          </cell>
        </row>
        <row r="183">
          <cell r="A183" t="str">
            <v>REBBAR</v>
          </cell>
          <cell r="B183" t="str">
            <v>Rebecca Barefoot</v>
          </cell>
          <cell r="T183" t="str">
            <v>Y</v>
          </cell>
          <cell r="U183">
            <v>0</v>
          </cell>
        </row>
        <row r="184">
          <cell r="A184" t="str">
            <v>REGMAN</v>
          </cell>
          <cell r="B184" t="str">
            <v>Reginald Mann</v>
          </cell>
          <cell r="C184">
            <v>18525.41</v>
          </cell>
          <cell r="D184">
            <v>10501.8</v>
          </cell>
          <cell r="H184">
            <v>6414.84</v>
          </cell>
          <cell r="I184">
            <v>698.55</v>
          </cell>
          <cell r="J184">
            <v>625.32000000000005</v>
          </cell>
          <cell r="L184">
            <v>284.89999999999998</v>
          </cell>
          <cell r="T184" t="str">
            <v>Y</v>
          </cell>
          <cell r="U184">
            <v>0</v>
          </cell>
        </row>
        <row r="185">
          <cell r="A185" t="str">
            <v>REITSU</v>
          </cell>
          <cell r="B185" t="str">
            <v>Reid Tsujita</v>
          </cell>
          <cell r="T185" t="str">
            <v>Y</v>
          </cell>
          <cell r="U185">
            <v>0</v>
          </cell>
        </row>
        <row r="186">
          <cell r="A186" t="str">
            <v>RICPOL</v>
          </cell>
          <cell r="B186" t="str">
            <v>Richard Pollard</v>
          </cell>
          <cell r="T186" t="str">
            <v>N</v>
          </cell>
          <cell r="U186">
            <v>0</v>
          </cell>
        </row>
        <row r="187">
          <cell r="A187" t="str">
            <v>RICREG</v>
          </cell>
          <cell r="B187" t="str">
            <v>Richard Regier</v>
          </cell>
          <cell r="C187">
            <v>15319.91</v>
          </cell>
          <cell r="E187">
            <v>3900</v>
          </cell>
          <cell r="H187">
            <v>14.97</v>
          </cell>
          <cell r="I187">
            <v>873.17</v>
          </cell>
          <cell r="N187">
            <v>500.52</v>
          </cell>
          <cell r="P187">
            <v>2936.37</v>
          </cell>
          <cell r="R187">
            <v>7094.88</v>
          </cell>
          <cell r="T187" t="str">
            <v>Y</v>
          </cell>
          <cell r="U187">
            <v>650</v>
          </cell>
        </row>
        <row r="188">
          <cell r="A188" t="str">
            <v>RIKDHI</v>
          </cell>
          <cell r="B188" t="str">
            <v>Rikhi Dhillon</v>
          </cell>
          <cell r="C188">
            <v>41</v>
          </cell>
          <cell r="L188">
            <v>41</v>
          </cell>
          <cell r="T188" t="str">
            <v>Y</v>
          </cell>
          <cell r="U188">
            <v>0</v>
          </cell>
        </row>
        <row r="189">
          <cell r="A189" t="str">
            <v>ROBBLO</v>
          </cell>
          <cell r="B189" t="str">
            <v>Ronald Blow</v>
          </cell>
          <cell r="T189" t="str">
            <v>N</v>
          </cell>
          <cell r="U189">
            <v>0</v>
          </cell>
        </row>
        <row r="190">
          <cell r="A190" t="str">
            <v>ROBBOW</v>
          </cell>
          <cell r="B190" t="str">
            <v>Robert Bowman</v>
          </cell>
          <cell r="C190">
            <v>133.33000000000001</v>
          </cell>
          <cell r="L190">
            <v>133.33000000000001</v>
          </cell>
          <cell r="T190" t="str">
            <v>Y</v>
          </cell>
          <cell r="U190">
            <v>0</v>
          </cell>
        </row>
        <row r="191">
          <cell r="A191" t="str">
            <v>ROBCUS</v>
          </cell>
          <cell r="B191" t="str">
            <v>Robert D Custeau</v>
          </cell>
          <cell r="C191">
            <v>13757.87</v>
          </cell>
          <cell r="D191">
            <v>4182.96</v>
          </cell>
          <cell r="H191">
            <v>614.69000000000005</v>
          </cell>
          <cell r="I191">
            <v>2062.16</v>
          </cell>
          <cell r="J191">
            <v>633</v>
          </cell>
          <cell r="K191">
            <v>895</v>
          </cell>
          <cell r="L191">
            <v>1895</v>
          </cell>
          <cell r="N191">
            <v>203.93</v>
          </cell>
          <cell r="P191">
            <v>1802.11</v>
          </cell>
          <cell r="Q191">
            <v>95.15</v>
          </cell>
          <cell r="R191">
            <v>1373.87</v>
          </cell>
          <cell r="T191" t="str">
            <v>Y</v>
          </cell>
          <cell r="U191">
            <v>0</v>
          </cell>
        </row>
        <row r="192">
          <cell r="A192" t="str">
            <v>ROBDRY</v>
          </cell>
          <cell r="B192" t="str">
            <v>Robert Dryburgh</v>
          </cell>
          <cell r="C192">
            <v>80</v>
          </cell>
          <cell r="L192">
            <v>80</v>
          </cell>
          <cell r="T192" t="str">
            <v>Y</v>
          </cell>
          <cell r="U192">
            <v>0</v>
          </cell>
        </row>
        <row r="193">
          <cell r="A193" t="str">
            <v>ROBMAC</v>
          </cell>
          <cell r="B193" t="str">
            <v>Robert MacMillan</v>
          </cell>
          <cell r="T193" t="str">
            <v>Y</v>
          </cell>
          <cell r="U193">
            <v>0</v>
          </cell>
        </row>
        <row r="194">
          <cell r="A194" t="str">
            <v>ROBMAR</v>
          </cell>
          <cell r="B194" t="str">
            <v>Robert Markwart</v>
          </cell>
          <cell r="C194">
            <v>150.32</v>
          </cell>
          <cell r="F194">
            <v>61.32</v>
          </cell>
          <cell r="L194">
            <v>89</v>
          </cell>
          <cell r="T194" t="str">
            <v>Y</v>
          </cell>
          <cell r="U194">
            <v>0</v>
          </cell>
        </row>
        <row r="195">
          <cell r="A195" t="str">
            <v>ROBROB</v>
          </cell>
          <cell r="B195" t="str">
            <v>Robert Robinson</v>
          </cell>
          <cell r="T195" t="str">
            <v>Y</v>
          </cell>
          <cell r="U195">
            <v>0</v>
          </cell>
        </row>
        <row r="196">
          <cell r="A196" t="str">
            <v>ROBSMI</v>
          </cell>
          <cell r="B196" t="str">
            <v>Rob Smith</v>
          </cell>
          <cell r="C196">
            <v>10224.86</v>
          </cell>
          <cell r="D196">
            <v>2553.92</v>
          </cell>
          <cell r="F196">
            <v>1009.98</v>
          </cell>
          <cell r="H196">
            <v>161.66</v>
          </cell>
          <cell r="I196">
            <v>392.94</v>
          </cell>
          <cell r="J196">
            <v>233</v>
          </cell>
          <cell r="N196">
            <v>843.51</v>
          </cell>
          <cell r="P196">
            <v>252.72</v>
          </cell>
          <cell r="Q196">
            <v>3806.56</v>
          </cell>
          <cell r="R196">
            <v>970.57</v>
          </cell>
          <cell r="T196" t="str">
            <v>Y</v>
          </cell>
          <cell r="U196">
            <v>0</v>
          </cell>
        </row>
        <row r="197">
          <cell r="A197" t="str">
            <v>ROLLEE</v>
          </cell>
          <cell r="B197" t="str">
            <v>Rollen Lee</v>
          </cell>
          <cell r="T197" t="str">
            <v>N</v>
          </cell>
          <cell r="U197">
            <v>0</v>
          </cell>
        </row>
        <row r="198">
          <cell r="A198" t="str">
            <v>RONKLE</v>
          </cell>
          <cell r="B198" t="str">
            <v>Ronda Klemmensen</v>
          </cell>
          <cell r="T198" t="str">
            <v>N</v>
          </cell>
          <cell r="U198">
            <v>0</v>
          </cell>
        </row>
        <row r="199">
          <cell r="A199" t="str">
            <v>RYAHUN</v>
          </cell>
          <cell r="B199" t="str">
            <v>Ryan Hung</v>
          </cell>
          <cell r="T199" t="str">
            <v>Y</v>
          </cell>
          <cell r="U199">
            <v>0</v>
          </cell>
        </row>
        <row r="200">
          <cell r="A200" t="str">
            <v>RYARAD</v>
          </cell>
          <cell r="B200" t="str">
            <v>Ryan Radics</v>
          </cell>
          <cell r="T200" t="str">
            <v>Y</v>
          </cell>
          <cell r="U200">
            <v>0</v>
          </cell>
        </row>
        <row r="201">
          <cell r="A201" t="str">
            <v>SANKRA</v>
          </cell>
          <cell r="B201" t="str">
            <v>Sandra Kraft</v>
          </cell>
          <cell r="C201">
            <v>9577.31</v>
          </cell>
          <cell r="E201">
            <v>3900</v>
          </cell>
          <cell r="H201">
            <v>51.84</v>
          </cell>
          <cell r="I201">
            <v>1711.47</v>
          </cell>
          <cell r="L201">
            <v>104.95</v>
          </cell>
          <cell r="M201">
            <v>266.42</v>
          </cell>
          <cell r="N201">
            <v>267.8</v>
          </cell>
          <cell r="P201">
            <v>1421.94</v>
          </cell>
          <cell r="Q201">
            <v>-1516.26</v>
          </cell>
          <cell r="R201">
            <v>3369.15</v>
          </cell>
          <cell r="T201" t="str">
            <v>Y</v>
          </cell>
          <cell r="U201">
            <v>650</v>
          </cell>
        </row>
        <row r="202">
          <cell r="A202" t="str">
            <v>SCODAV</v>
          </cell>
          <cell r="B202" t="str">
            <v>Scott Davidson</v>
          </cell>
          <cell r="C202">
            <v>120</v>
          </cell>
          <cell r="L202">
            <v>120</v>
          </cell>
          <cell r="T202" t="str">
            <v>Y</v>
          </cell>
          <cell r="U202">
            <v>0</v>
          </cell>
        </row>
        <row r="203">
          <cell r="A203" t="str">
            <v>SEAMCL</v>
          </cell>
          <cell r="B203" t="str">
            <v>Sean McLeay</v>
          </cell>
          <cell r="T203" t="str">
            <v>N</v>
          </cell>
          <cell r="U203">
            <v>0</v>
          </cell>
        </row>
        <row r="204">
          <cell r="A204" t="str">
            <v>SHAFIT</v>
          </cell>
          <cell r="B204" t="str">
            <v>Shawn Fitzsimmons</v>
          </cell>
          <cell r="C204">
            <v>242.51</v>
          </cell>
          <cell r="P204">
            <v>242.51</v>
          </cell>
          <cell r="T204" t="str">
            <v>Y</v>
          </cell>
          <cell r="U204">
            <v>0</v>
          </cell>
        </row>
        <row r="205">
          <cell r="A205" t="str">
            <v>SHAKRI</v>
          </cell>
          <cell r="B205" t="str">
            <v>Shaun Kristianson</v>
          </cell>
          <cell r="C205">
            <v>159.9</v>
          </cell>
          <cell r="L205">
            <v>159.9</v>
          </cell>
          <cell r="T205" t="str">
            <v>Y</v>
          </cell>
          <cell r="U205">
            <v>0</v>
          </cell>
        </row>
        <row r="206">
          <cell r="A206" t="str">
            <v>SHAWIN</v>
          </cell>
          <cell r="B206" t="str">
            <v>Shayne Winstone</v>
          </cell>
          <cell r="T206" t="str">
            <v>N</v>
          </cell>
          <cell r="U206">
            <v>0</v>
          </cell>
        </row>
        <row r="207">
          <cell r="A207" t="str">
            <v>SHEFIS</v>
          </cell>
          <cell r="B207" t="str">
            <v>Shelby Fischer</v>
          </cell>
          <cell r="C207">
            <v>14023</v>
          </cell>
          <cell r="E207">
            <v>3900</v>
          </cell>
          <cell r="H207">
            <v>3.69</v>
          </cell>
          <cell r="I207">
            <v>2321.2199999999998</v>
          </cell>
          <cell r="L207">
            <v>638.28</v>
          </cell>
          <cell r="M207">
            <v>491.74</v>
          </cell>
          <cell r="N207">
            <v>1921.65</v>
          </cell>
          <cell r="P207">
            <v>1370.89</v>
          </cell>
          <cell r="Q207">
            <v>1435.88</v>
          </cell>
          <cell r="R207">
            <v>1939.65</v>
          </cell>
          <cell r="T207" t="str">
            <v>Y</v>
          </cell>
          <cell r="U207">
            <v>650</v>
          </cell>
        </row>
        <row r="208">
          <cell r="A208" t="str">
            <v>SHESTA</v>
          </cell>
          <cell r="B208" t="str">
            <v>Sheldon Stanley (Sheldon Achtymichuk)</v>
          </cell>
          <cell r="C208">
            <v>20259.080000000002</v>
          </cell>
          <cell r="E208">
            <v>3900</v>
          </cell>
          <cell r="H208">
            <v>54.43</v>
          </cell>
          <cell r="I208">
            <v>2614.86</v>
          </cell>
          <cell r="M208">
            <v>200</v>
          </cell>
          <cell r="N208">
            <v>1621.02</v>
          </cell>
          <cell r="P208">
            <v>4889.87</v>
          </cell>
          <cell r="Q208">
            <v>3615.15</v>
          </cell>
          <cell r="R208">
            <v>3363.75</v>
          </cell>
          <cell r="T208" t="str">
            <v>Y</v>
          </cell>
          <cell r="U208">
            <v>650</v>
          </cell>
        </row>
        <row r="209">
          <cell r="A209" t="str">
            <v>SIDVAN</v>
          </cell>
          <cell r="B209" t="str">
            <v>Sid VanderVinne</v>
          </cell>
          <cell r="C209">
            <v>12239.64</v>
          </cell>
          <cell r="D209">
            <v>-4753.8900000000003</v>
          </cell>
          <cell r="E209">
            <v>3250</v>
          </cell>
          <cell r="H209">
            <v>1136.23</v>
          </cell>
          <cell r="I209">
            <v>2063.27</v>
          </cell>
          <cell r="J209">
            <v>721.9</v>
          </cell>
          <cell r="K209">
            <v>40.369999999999997</v>
          </cell>
          <cell r="L209">
            <v>75.47</v>
          </cell>
          <cell r="M209">
            <v>1037.6300000000001</v>
          </cell>
          <cell r="N209">
            <v>785.38</v>
          </cell>
          <cell r="P209">
            <v>1502.01</v>
          </cell>
          <cell r="Q209">
            <v>4096.97</v>
          </cell>
          <cell r="R209">
            <v>2284.3000000000002</v>
          </cell>
          <cell r="T209" t="str">
            <v>Y</v>
          </cell>
          <cell r="U209">
            <v>650</v>
          </cell>
        </row>
        <row r="210">
          <cell r="A210" t="str">
            <v>STELIT</v>
          </cell>
          <cell r="B210" t="str">
            <v>Steve G Little</v>
          </cell>
          <cell r="C210">
            <v>20529.59</v>
          </cell>
          <cell r="E210">
            <v>4500</v>
          </cell>
          <cell r="I210">
            <v>1695.65</v>
          </cell>
          <cell r="K210">
            <v>1705.34</v>
          </cell>
          <cell r="N210">
            <v>1332.6</v>
          </cell>
          <cell r="P210">
            <v>7922.76</v>
          </cell>
          <cell r="Q210">
            <v>212.49</v>
          </cell>
          <cell r="R210">
            <v>3160.75</v>
          </cell>
          <cell r="T210" t="str">
            <v>Y</v>
          </cell>
          <cell r="U210">
            <v>750</v>
          </cell>
        </row>
        <row r="211">
          <cell r="A211" t="str">
            <v>STETAM</v>
          </cell>
          <cell r="B211" t="str">
            <v>Stephen Tam</v>
          </cell>
          <cell r="C211">
            <v>2267.48</v>
          </cell>
          <cell r="F211">
            <v>34.49</v>
          </cell>
          <cell r="K211">
            <v>965.75</v>
          </cell>
          <cell r="M211">
            <v>120.38</v>
          </cell>
          <cell r="N211">
            <v>9.65</v>
          </cell>
          <cell r="P211">
            <v>44.87</v>
          </cell>
          <cell r="Q211">
            <v>1041.71</v>
          </cell>
          <cell r="R211">
            <v>50.63</v>
          </cell>
          <cell r="T211" t="str">
            <v>Y</v>
          </cell>
          <cell r="U211">
            <v>0</v>
          </cell>
        </row>
        <row r="212">
          <cell r="A212" t="str">
            <v>STUKLO</v>
          </cell>
          <cell r="B212" t="str">
            <v>Stuart Klotz</v>
          </cell>
          <cell r="T212" t="str">
            <v>Y</v>
          </cell>
          <cell r="U212">
            <v>0</v>
          </cell>
        </row>
        <row r="213">
          <cell r="A213" t="str">
            <v>TERBRA</v>
          </cell>
          <cell r="B213" t="str">
            <v>Terry Brandel</v>
          </cell>
          <cell r="C213">
            <v>29.95</v>
          </cell>
          <cell r="L213">
            <v>29.95</v>
          </cell>
          <cell r="T213" t="str">
            <v>Y</v>
          </cell>
          <cell r="U213">
            <v>0</v>
          </cell>
        </row>
        <row r="214">
          <cell r="A214" t="str">
            <v>TERDIL</v>
          </cell>
          <cell r="B214" t="str">
            <v>Terry Dilworth</v>
          </cell>
          <cell r="T214" t="str">
            <v>N</v>
          </cell>
          <cell r="U214">
            <v>0</v>
          </cell>
        </row>
        <row r="215">
          <cell r="A215" t="str">
            <v>TERITO</v>
          </cell>
          <cell r="B215" t="str">
            <v>Terry Ito</v>
          </cell>
          <cell r="C215">
            <v>410.8</v>
          </cell>
          <cell r="F215">
            <v>210</v>
          </cell>
          <cell r="L215">
            <v>150</v>
          </cell>
          <cell r="R215">
            <v>50.8</v>
          </cell>
          <cell r="T215" t="str">
            <v>Y</v>
          </cell>
          <cell r="U215">
            <v>0</v>
          </cell>
        </row>
        <row r="216">
          <cell r="A216" t="str">
            <v>THORIC</v>
          </cell>
          <cell r="B216" t="str">
            <v>Thomas Rickaby</v>
          </cell>
          <cell r="C216">
            <v>2249.12</v>
          </cell>
          <cell r="J216">
            <v>1613.6</v>
          </cell>
          <cell r="L216">
            <v>405</v>
          </cell>
          <cell r="N216">
            <v>230.52</v>
          </cell>
          <cell r="T216" t="str">
            <v>Y</v>
          </cell>
          <cell r="U216">
            <v>0</v>
          </cell>
        </row>
        <row r="217">
          <cell r="A217" t="str">
            <v>TIMBOR</v>
          </cell>
          <cell r="B217" t="str">
            <v>Timothy J Bordian</v>
          </cell>
          <cell r="C217">
            <v>13365.35</v>
          </cell>
          <cell r="E217">
            <v>3900</v>
          </cell>
          <cell r="H217">
            <v>162.41999999999999</v>
          </cell>
          <cell r="I217">
            <v>1801.11</v>
          </cell>
          <cell r="K217">
            <v>40</v>
          </cell>
          <cell r="L217">
            <v>569</v>
          </cell>
          <cell r="M217">
            <v>871.96</v>
          </cell>
          <cell r="N217">
            <v>448.89</v>
          </cell>
          <cell r="P217">
            <v>1050.99</v>
          </cell>
          <cell r="Q217">
            <v>-1016.2</v>
          </cell>
          <cell r="R217">
            <v>5537.18</v>
          </cell>
          <cell r="T217" t="str">
            <v>Y</v>
          </cell>
          <cell r="U217">
            <v>650</v>
          </cell>
        </row>
        <row r="218">
          <cell r="A218" t="str">
            <v>TIMBRO</v>
          </cell>
          <cell r="B218" t="str">
            <v>Tim Broere</v>
          </cell>
          <cell r="T218" t="str">
            <v>Y</v>
          </cell>
          <cell r="U218">
            <v>0</v>
          </cell>
        </row>
        <row r="219">
          <cell r="A219" t="str">
            <v>TODREI</v>
          </cell>
          <cell r="B219" t="str">
            <v>Todd Reinsch</v>
          </cell>
          <cell r="T219" t="str">
            <v>N</v>
          </cell>
          <cell r="U219">
            <v>0</v>
          </cell>
        </row>
        <row r="220">
          <cell r="A220" t="str">
            <v>TOMSCH</v>
          </cell>
          <cell r="B220" t="str">
            <v>Tom Schultz</v>
          </cell>
          <cell r="C220">
            <v>21533.02</v>
          </cell>
          <cell r="E220">
            <v>3900</v>
          </cell>
          <cell r="H220">
            <v>146.52000000000001</v>
          </cell>
          <cell r="I220">
            <v>1575.12</v>
          </cell>
          <cell r="K220">
            <v>1818.46</v>
          </cell>
          <cell r="N220">
            <v>1658.92</v>
          </cell>
          <cell r="P220">
            <v>1513.73</v>
          </cell>
          <cell r="Q220">
            <v>9156.67</v>
          </cell>
          <cell r="R220">
            <v>1763.6</v>
          </cell>
          <cell r="T220" t="str">
            <v>Y</v>
          </cell>
          <cell r="U220">
            <v>650</v>
          </cell>
        </row>
        <row r="221">
          <cell r="A221" t="str">
            <v>TONKRA</v>
          </cell>
          <cell r="B221" t="str">
            <v>Tony M Krause</v>
          </cell>
          <cell r="C221">
            <v>7397.62</v>
          </cell>
          <cell r="F221">
            <v>425.61</v>
          </cell>
          <cell r="H221">
            <v>734.39</v>
          </cell>
          <cell r="I221">
            <v>4573.78</v>
          </cell>
          <cell r="J221">
            <v>1302</v>
          </cell>
          <cell r="L221">
            <v>160</v>
          </cell>
          <cell r="N221">
            <v>201.84</v>
          </cell>
          <cell r="T221" t="str">
            <v>Y</v>
          </cell>
          <cell r="U221">
            <v>0</v>
          </cell>
        </row>
        <row r="222">
          <cell r="A222" t="str">
            <v>TRASTG</v>
          </cell>
          <cell r="B222" t="str">
            <v>Traci St Germain</v>
          </cell>
          <cell r="T222" t="str">
            <v>Y</v>
          </cell>
          <cell r="U222">
            <v>0</v>
          </cell>
        </row>
        <row r="223">
          <cell r="A223" t="str">
            <v>TREHAD</v>
          </cell>
          <cell r="B223" t="str">
            <v>Trevor Hadden</v>
          </cell>
          <cell r="T223" t="str">
            <v>Y</v>
          </cell>
          <cell r="U223">
            <v>0</v>
          </cell>
        </row>
        <row r="224">
          <cell r="A224" t="str">
            <v>TRELOB</v>
          </cell>
          <cell r="B224" t="str">
            <v>Trevor Lobello</v>
          </cell>
          <cell r="T224" t="str">
            <v>Y</v>
          </cell>
          <cell r="U224">
            <v>0</v>
          </cell>
        </row>
        <row r="225">
          <cell r="A225" t="str">
            <v>TREMIL</v>
          </cell>
          <cell r="B225" t="str">
            <v>Trevor Mills</v>
          </cell>
          <cell r="C225">
            <v>11979.62</v>
          </cell>
          <cell r="E225">
            <v>3900</v>
          </cell>
          <cell r="H225">
            <v>42.3</v>
          </cell>
          <cell r="I225">
            <v>2553.8000000000002</v>
          </cell>
          <cell r="L225">
            <v>100</v>
          </cell>
          <cell r="M225">
            <v>2119.12</v>
          </cell>
          <cell r="N225">
            <v>657.03</v>
          </cell>
          <cell r="P225">
            <v>1359.06</v>
          </cell>
          <cell r="Q225">
            <v>207.61</v>
          </cell>
          <cell r="R225">
            <v>1040.7</v>
          </cell>
          <cell r="T225" t="str">
            <v>Y</v>
          </cell>
          <cell r="U225">
            <v>650</v>
          </cell>
        </row>
        <row r="226">
          <cell r="A226" t="str">
            <v>UNASSGNED</v>
          </cell>
          <cell r="B226" t="str">
            <v>Unassigned - common used</v>
          </cell>
          <cell r="C226">
            <v>118859.29</v>
          </cell>
          <cell r="D226">
            <v>30269.62</v>
          </cell>
          <cell r="F226">
            <v>133.26</v>
          </cell>
          <cell r="G226">
            <v>30</v>
          </cell>
          <cell r="H226">
            <v>9055.2099999999991</v>
          </cell>
          <cell r="I226">
            <v>12889.86</v>
          </cell>
          <cell r="J226">
            <v>9899.58</v>
          </cell>
          <cell r="K226">
            <v>6606.57</v>
          </cell>
          <cell r="L226">
            <v>36785.800000000003</v>
          </cell>
          <cell r="M226">
            <v>608</v>
          </cell>
          <cell r="N226">
            <v>4211.03</v>
          </cell>
          <cell r="O226">
            <v>24.62</v>
          </cell>
          <cell r="P226">
            <v>4204.1499999999996</v>
          </cell>
          <cell r="R226">
            <v>4032.77</v>
          </cell>
          <cell r="S226">
            <v>108.82</v>
          </cell>
          <cell r="T226" t="str">
            <v>N</v>
          </cell>
          <cell r="U226">
            <v>0</v>
          </cell>
        </row>
        <row r="227">
          <cell r="A227" t="str">
            <v>VERDUN</v>
          </cell>
          <cell r="B227" t="str">
            <v>Verona Duncan</v>
          </cell>
          <cell r="T227" t="str">
            <v>Y</v>
          </cell>
          <cell r="U227">
            <v>0</v>
          </cell>
        </row>
        <row r="228">
          <cell r="A228" t="str">
            <v>WAREYO</v>
          </cell>
          <cell r="B228" t="str">
            <v>Warren Eyolfson</v>
          </cell>
          <cell r="C228">
            <v>15951.11</v>
          </cell>
          <cell r="D228">
            <v>3553.97</v>
          </cell>
          <cell r="H228">
            <v>96.88</v>
          </cell>
          <cell r="I228">
            <v>982.25</v>
          </cell>
          <cell r="J228">
            <v>662.32</v>
          </cell>
          <cell r="K228">
            <v>180</v>
          </cell>
          <cell r="N228">
            <v>1969.09</v>
          </cell>
          <cell r="P228">
            <v>4478.76</v>
          </cell>
          <cell r="Q228">
            <v>488.05</v>
          </cell>
          <cell r="R228">
            <v>3539.79</v>
          </cell>
          <cell r="T228" t="str">
            <v>Y</v>
          </cell>
          <cell r="U228">
            <v>0</v>
          </cell>
        </row>
        <row r="229">
          <cell r="A229" t="str">
            <v>WAYKEN</v>
          </cell>
          <cell r="B229" t="str">
            <v>Wayne Kennay</v>
          </cell>
          <cell r="C229">
            <v>18984.14</v>
          </cell>
          <cell r="D229">
            <v>15923.41</v>
          </cell>
          <cell r="F229">
            <v>58.88</v>
          </cell>
          <cell r="H229">
            <v>920.21</v>
          </cell>
          <cell r="I229">
            <v>1410.28</v>
          </cell>
          <cell r="L229">
            <v>80</v>
          </cell>
          <cell r="N229">
            <v>187.73</v>
          </cell>
          <cell r="P229">
            <v>309</v>
          </cell>
          <cell r="R229">
            <v>94.63</v>
          </cell>
          <cell r="T229" t="str">
            <v>Y</v>
          </cell>
          <cell r="U229">
            <v>0</v>
          </cell>
        </row>
        <row r="230">
          <cell r="A230" t="str">
            <v>WAYLES</v>
          </cell>
          <cell r="B230" t="str">
            <v>Wayne Leslie</v>
          </cell>
          <cell r="C230">
            <v>630.98</v>
          </cell>
          <cell r="L230">
            <v>120</v>
          </cell>
          <cell r="M230">
            <v>363.23</v>
          </cell>
          <cell r="P230">
            <v>112.41</v>
          </cell>
          <cell r="R230">
            <v>35.340000000000003</v>
          </cell>
          <cell r="T230" t="str">
            <v>Y</v>
          </cell>
          <cell r="U230">
            <v>0</v>
          </cell>
        </row>
        <row r="231">
          <cell r="A231" t="str">
            <v>WILSAY</v>
          </cell>
          <cell r="B231" t="str">
            <v>Willie Sayers</v>
          </cell>
          <cell r="C231">
            <v>9046.42</v>
          </cell>
          <cell r="D231">
            <v>3669.21</v>
          </cell>
          <cell r="G231">
            <v>40</v>
          </cell>
          <cell r="H231">
            <v>903.15</v>
          </cell>
          <cell r="I231">
            <v>1937.75</v>
          </cell>
          <cell r="J231">
            <v>272</v>
          </cell>
          <cell r="L231">
            <v>90</v>
          </cell>
          <cell r="P231">
            <v>383.1</v>
          </cell>
          <cell r="Q231">
            <v>-247.18</v>
          </cell>
          <cell r="R231">
            <v>1998.39</v>
          </cell>
          <cell r="T231" t="str">
            <v>Y</v>
          </cell>
          <cell r="U231">
            <v>0</v>
          </cell>
        </row>
        <row r="232">
          <cell r="A232" t="str">
            <v>WILWAU</v>
          </cell>
          <cell r="B232" t="str">
            <v>William Waugh</v>
          </cell>
          <cell r="C232">
            <v>17638.490000000002</v>
          </cell>
          <cell r="D232">
            <v>11785.9</v>
          </cell>
          <cell r="H232">
            <v>1082.6500000000001</v>
          </cell>
          <cell r="I232">
            <v>3440.04</v>
          </cell>
          <cell r="J232">
            <v>1170</v>
          </cell>
          <cell r="L232">
            <v>159.9</v>
          </cell>
          <cell r="T232" t="str">
            <v>Y</v>
          </cell>
          <cell r="U232">
            <v>0</v>
          </cell>
        </row>
        <row r="233">
          <cell r="A233" t="str">
            <v>YECLOSING</v>
          </cell>
          <cell r="B233" t="str">
            <v>For Year End Closing use only</v>
          </cell>
          <cell r="T233" t="str">
            <v>N</v>
          </cell>
          <cell r="U233">
            <v>0</v>
          </cell>
        </row>
        <row r="234">
          <cell r="A234" t="str">
            <v>ZAHHUS</v>
          </cell>
          <cell r="B234" t="str">
            <v>Zaher Hussein</v>
          </cell>
          <cell r="C234">
            <v>419.25</v>
          </cell>
          <cell r="P234">
            <v>182.22</v>
          </cell>
          <cell r="R234">
            <v>237.03</v>
          </cell>
          <cell r="T234" t="str">
            <v>Y</v>
          </cell>
          <cell r="U234">
            <v>0</v>
          </cell>
        </row>
      </sheetData>
      <sheetData sheetId="8" refreshError="1">
        <row r="7">
          <cell r="A7">
            <v>1003</v>
          </cell>
          <cell r="B7" t="str">
            <v>Little, Steve G</v>
          </cell>
          <cell r="C7" t="str">
            <v>RI6700</v>
          </cell>
          <cell r="D7">
            <v>118965</v>
          </cell>
          <cell r="E7">
            <v>4956.875</v>
          </cell>
          <cell r="F7">
            <v>457.55769230769226</v>
          </cell>
          <cell r="G7">
            <v>57.194711538461533</v>
          </cell>
          <cell r="H7">
            <v>85.792067307692292</v>
          </cell>
          <cell r="I7">
            <v>114.38942307692307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1005</v>
          </cell>
          <cell r="B8" t="str">
            <v>Godfrey, John V</v>
          </cell>
          <cell r="C8" t="str">
            <v>AB6703</v>
          </cell>
          <cell r="D8">
            <v>66571</v>
          </cell>
          <cell r="E8">
            <v>2773.7916666666665</v>
          </cell>
          <cell r="F8">
            <v>256.0423076923077</v>
          </cell>
          <cell r="G8">
            <v>32.005288461538463</v>
          </cell>
          <cell r="H8">
            <v>48.007932692307691</v>
          </cell>
          <cell r="I8">
            <v>64.010576923076925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1007</v>
          </cell>
          <cell r="B9" t="str">
            <v>Harraway, Denise</v>
          </cell>
          <cell r="C9" t="str">
            <v>RI6700</v>
          </cell>
          <cell r="D9">
            <v>74160</v>
          </cell>
          <cell r="E9">
            <v>3090</v>
          </cell>
          <cell r="F9">
            <v>285.23076923076923</v>
          </cell>
          <cell r="G9">
            <v>35.653846153846153</v>
          </cell>
          <cell r="H9">
            <v>53.480769230769226</v>
          </cell>
          <cell r="I9">
            <v>71.307692307692307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1009</v>
          </cell>
          <cell r="B10" t="str">
            <v>Kolody, Brian</v>
          </cell>
          <cell r="C10" t="str">
            <v>VE6712</v>
          </cell>
          <cell r="D10">
            <v>39031.9</v>
          </cell>
          <cell r="E10">
            <v>1626.3291666666667</v>
          </cell>
          <cell r="F10">
            <v>150.12269230769232</v>
          </cell>
          <cell r="G10">
            <v>18.76533653846154</v>
          </cell>
          <cell r="H10">
            <v>28.14800480769231</v>
          </cell>
          <cell r="I10">
            <v>37.53067307692308</v>
          </cell>
          <cell r="K10">
            <v>10.5</v>
          </cell>
          <cell r="L10">
            <v>0</v>
          </cell>
          <cell r="M10">
            <v>53.5</v>
          </cell>
          <cell r="N10">
            <v>0</v>
          </cell>
          <cell r="O10">
            <v>1505.9182572115385</v>
          </cell>
        </row>
        <row r="11">
          <cell r="A11">
            <v>1021</v>
          </cell>
          <cell r="B11" t="str">
            <v>Arter, Kelly P</v>
          </cell>
          <cell r="C11" t="str">
            <v>CQ6702</v>
          </cell>
          <cell r="D11">
            <v>62834.400000000001</v>
          </cell>
          <cell r="E11">
            <v>2618.1</v>
          </cell>
          <cell r="F11">
            <v>241.67076923076925</v>
          </cell>
          <cell r="G11">
            <v>30.208846153846157</v>
          </cell>
          <cell r="H11">
            <v>45.313269230769237</v>
          </cell>
          <cell r="I11">
            <v>60.417692307692313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1024</v>
          </cell>
          <cell r="B12" t="str">
            <v>Kerman, Jim</v>
          </cell>
          <cell r="C12" t="str">
            <v>RI6701</v>
          </cell>
          <cell r="D12">
            <v>59170.6</v>
          </cell>
          <cell r="E12">
            <v>2465.4416666666666</v>
          </cell>
          <cell r="F12">
            <v>227.57923076923075</v>
          </cell>
          <cell r="G12">
            <v>28.447403846153843</v>
          </cell>
          <cell r="H12">
            <v>42.671105769230763</v>
          </cell>
          <cell r="I12">
            <v>56.894807692307687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1031</v>
          </cell>
          <cell r="B13" t="str">
            <v>Werfl, Herb H</v>
          </cell>
          <cell r="C13" t="str">
            <v>CL6704</v>
          </cell>
          <cell r="D13">
            <v>46969</v>
          </cell>
          <cell r="E13">
            <v>1957.0416666666667</v>
          </cell>
          <cell r="F13">
            <v>180.65</v>
          </cell>
          <cell r="G13">
            <v>22.581250000000001</v>
          </cell>
          <cell r="H13">
            <v>33.871875000000003</v>
          </cell>
          <cell r="I13">
            <v>45.162500000000001</v>
          </cell>
          <cell r="K13">
            <v>0</v>
          </cell>
          <cell r="L13">
            <v>0</v>
          </cell>
          <cell r="M13">
            <v>1.5</v>
          </cell>
          <cell r="N13">
            <v>0</v>
          </cell>
          <cell r="O13">
            <v>50.807812500000004</v>
          </cell>
        </row>
        <row r="14">
          <cell r="A14">
            <v>1045</v>
          </cell>
          <cell r="B14" t="str">
            <v>Chan, Louisa</v>
          </cell>
          <cell r="C14" t="str">
            <v>RI8020</v>
          </cell>
          <cell r="D14">
            <v>39302.199999999997</v>
          </cell>
          <cell r="E14">
            <v>1637.5916666666665</v>
          </cell>
          <cell r="F14">
            <v>151.16230769230768</v>
          </cell>
          <cell r="G14">
            <v>18.89528846153846</v>
          </cell>
          <cell r="H14">
            <v>28.342932692307691</v>
          </cell>
          <cell r="I14">
            <v>37.79057692307692</v>
          </cell>
          <cell r="K14">
            <v>61.34</v>
          </cell>
          <cell r="L14">
            <v>0</v>
          </cell>
          <cell r="M14">
            <v>11</v>
          </cell>
          <cell r="N14">
            <v>0</v>
          </cell>
          <cell r="O14">
            <v>311.7722596153846</v>
          </cell>
        </row>
        <row r="15">
          <cell r="A15">
            <v>1049</v>
          </cell>
          <cell r="B15" t="str">
            <v>Brown, Barry N</v>
          </cell>
          <cell r="C15" t="str">
            <v>CQ7502</v>
          </cell>
          <cell r="D15">
            <v>58926</v>
          </cell>
          <cell r="E15">
            <v>2455.25</v>
          </cell>
          <cell r="F15">
            <v>226.63846153846151</v>
          </cell>
          <cell r="G15">
            <v>28.329807692307689</v>
          </cell>
          <cell r="H15">
            <v>42.49471153846153</v>
          </cell>
          <cell r="I15">
            <v>56.659615384615378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1062</v>
          </cell>
          <cell r="B16" t="str">
            <v>Nisse, Peter</v>
          </cell>
          <cell r="C16" t="str">
            <v>VE6712</v>
          </cell>
          <cell r="D16">
            <v>68326.100000000006</v>
          </cell>
          <cell r="E16">
            <v>2846.9208333333336</v>
          </cell>
          <cell r="F16">
            <v>262.79269230769233</v>
          </cell>
          <cell r="G16">
            <v>32.849086538461542</v>
          </cell>
          <cell r="H16">
            <v>49.273629807692316</v>
          </cell>
          <cell r="I16">
            <v>65.698173076923084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1063</v>
          </cell>
          <cell r="B17" t="str">
            <v>Baer, Joseph</v>
          </cell>
          <cell r="C17" t="str">
            <v>AB6703</v>
          </cell>
          <cell r="D17">
            <v>32419</v>
          </cell>
          <cell r="E17">
            <v>1350.7916666666667</v>
          </cell>
          <cell r="F17">
            <v>124.68846153846155</v>
          </cell>
          <cell r="G17">
            <v>15.586057692307694</v>
          </cell>
          <cell r="H17">
            <v>23.379086538461543</v>
          </cell>
          <cell r="I17">
            <v>31.172115384615388</v>
          </cell>
          <cell r="K17">
            <v>23.06</v>
          </cell>
          <cell r="L17">
            <v>0</v>
          </cell>
          <cell r="M17">
            <v>5.75</v>
          </cell>
          <cell r="N17">
            <v>0</v>
          </cell>
          <cell r="O17">
            <v>134.42974759615387</v>
          </cell>
        </row>
        <row r="18">
          <cell r="A18">
            <v>1065</v>
          </cell>
          <cell r="B18" t="str">
            <v>Custeau, Robert D</v>
          </cell>
          <cell r="C18" t="str">
            <v>CL7502</v>
          </cell>
          <cell r="D18">
            <v>72100.100000000006</v>
          </cell>
          <cell r="E18">
            <v>3004.1708333333336</v>
          </cell>
          <cell r="F18">
            <v>277.30807692307695</v>
          </cell>
          <cell r="G18">
            <v>34.663509615384619</v>
          </cell>
          <cell r="H18">
            <v>51.995264423076932</v>
          </cell>
          <cell r="I18">
            <v>69.327019230769238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1066</v>
          </cell>
          <cell r="B19" t="str">
            <v>Lyon, Harold M</v>
          </cell>
          <cell r="C19" t="str">
            <v>KE7508</v>
          </cell>
          <cell r="D19">
            <v>64019.3</v>
          </cell>
          <cell r="E19">
            <v>2667.4708333333333</v>
          </cell>
          <cell r="F19">
            <v>246.22807692307691</v>
          </cell>
          <cell r="G19">
            <v>30.778509615384614</v>
          </cell>
          <cell r="H19">
            <v>46.167764423076918</v>
          </cell>
          <cell r="I19">
            <v>61.557019230769228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1071</v>
          </cell>
          <cell r="B20" t="str">
            <v>Gill, Leanna</v>
          </cell>
          <cell r="C20" t="str">
            <v>AB6703</v>
          </cell>
          <cell r="D20">
            <v>30600</v>
          </cell>
          <cell r="E20">
            <v>1275</v>
          </cell>
          <cell r="F20">
            <v>117.69230769230769</v>
          </cell>
          <cell r="G20">
            <v>14.711538461538462</v>
          </cell>
          <cell r="H20">
            <v>22.067307692307693</v>
          </cell>
          <cell r="I20">
            <v>29.423076923076923</v>
          </cell>
          <cell r="K20">
            <v>-0.02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1074</v>
          </cell>
          <cell r="B21" t="str">
            <v>Kraft, Sandra</v>
          </cell>
          <cell r="C21" t="str">
            <v>KE6705</v>
          </cell>
          <cell r="D21">
            <v>51788.9</v>
          </cell>
          <cell r="E21">
            <v>2157.8708333333334</v>
          </cell>
          <cell r="F21">
            <v>199.18807692307695</v>
          </cell>
          <cell r="G21">
            <v>24.898509615384619</v>
          </cell>
          <cell r="H21">
            <v>37.347764423076924</v>
          </cell>
          <cell r="I21">
            <v>49.797019230769237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1082</v>
          </cell>
          <cell r="B22" t="str">
            <v>Krause, Tony M</v>
          </cell>
          <cell r="C22" t="str">
            <v>KE6705</v>
          </cell>
          <cell r="D22">
            <v>38401.4</v>
          </cell>
          <cell r="E22">
            <v>1600.0583333333334</v>
          </cell>
          <cell r="F22">
            <v>147.69769230769231</v>
          </cell>
          <cell r="G22">
            <v>18.462211538461538</v>
          </cell>
          <cell r="H22">
            <v>27.693317307692308</v>
          </cell>
          <cell r="I22">
            <v>36.924423076923077</v>
          </cell>
          <cell r="K22">
            <v>160.36000000000001</v>
          </cell>
          <cell r="L22">
            <v>0</v>
          </cell>
          <cell r="M22">
            <v>167.5</v>
          </cell>
          <cell r="N22">
            <v>0</v>
          </cell>
          <cell r="O22">
            <v>4638.6306490384613</v>
          </cell>
        </row>
        <row r="23">
          <cell r="A23">
            <v>1098</v>
          </cell>
          <cell r="B23" t="str">
            <v>Perkins, Christopher</v>
          </cell>
          <cell r="C23" t="str">
            <v>AB7502</v>
          </cell>
          <cell r="D23">
            <v>38110.1</v>
          </cell>
          <cell r="E23">
            <v>1587.9208333333333</v>
          </cell>
          <cell r="F23">
            <v>146.57730769230767</v>
          </cell>
          <cell r="G23">
            <v>18.322163461538459</v>
          </cell>
          <cell r="H23">
            <v>27.483245192307688</v>
          </cell>
          <cell r="I23">
            <v>36.644326923076918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1099</v>
          </cell>
          <cell r="B24" t="str">
            <v>Dryburgh, Robert</v>
          </cell>
          <cell r="C24" t="str">
            <v>RI6701</v>
          </cell>
          <cell r="D24">
            <v>35602.800000000003</v>
          </cell>
          <cell r="E24">
            <v>1483.45</v>
          </cell>
          <cell r="F24">
            <v>136.93384615384616</v>
          </cell>
          <cell r="G24">
            <v>17.11673076923077</v>
          </cell>
          <cell r="H24">
            <v>25.675096153846155</v>
          </cell>
          <cell r="I24">
            <v>34.23346153846154</v>
          </cell>
          <cell r="K24">
            <v>55.5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1100</v>
          </cell>
          <cell r="B25" t="str">
            <v>Braun, Brent Joe</v>
          </cell>
          <cell r="C25" t="str">
            <v>KE7508</v>
          </cell>
          <cell r="D25">
            <v>61373.3</v>
          </cell>
          <cell r="E25">
            <v>2557.2208333333333</v>
          </cell>
          <cell r="F25">
            <v>236.05115384615388</v>
          </cell>
          <cell r="G25">
            <v>29.506394230769235</v>
          </cell>
          <cell r="H25">
            <v>44.259591346153854</v>
          </cell>
          <cell r="I25">
            <v>59.01278846153847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1102</v>
          </cell>
          <cell r="B26" t="str">
            <v>Grobowsky, Harry J</v>
          </cell>
          <cell r="C26" t="str">
            <v>CL7502</v>
          </cell>
          <cell r="D26">
            <v>55068.2</v>
          </cell>
          <cell r="E26">
            <v>2294.5083333333332</v>
          </cell>
          <cell r="F26">
            <v>211.80076923076922</v>
          </cell>
          <cell r="G26">
            <v>26.475096153846152</v>
          </cell>
          <cell r="H26">
            <v>39.712644230769229</v>
          </cell>
          <cell r="I26">
            <v>52.950192307692305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1105</v>
          </cell>
          <cell r="B27" t="str">
            <v>Pratico, Michael</v>
          </cell>
          <cell r="C27" t="str">
            <v>RI6700</v>
          </cell>
          <cell r="D27">
            <v>51417.599999999999</v>
          </cell>
          <cell r="E27">
            <v>2142.4</v>
          </cell>
          <cell r="F27">
            <v>197.76</v>
          </cell>
          <cell r="G27">
            <v>24.72</v>
          </cell>
          <cell r="H27">
            <v>37.08</v>
          </cell>
          <cell r="I27">
            <v>49.44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1107</v>
          </cell>
          <cell r="B28" t="str">
            <v>Haugen, Michael</v>
          </cell>
          <cell r="C28" t="str">
            <v>AB6703</v>
          </cell>
          <cell r="D28">
            <v>38956.300000000003</v>
          </cell>
          <cell r="E28">
            <v>1623.1791666666668</v>
          </cell>
          <cell r="F28">
            <v>149.83192307692309</v>
          </cell>
          <cell r="G28">
            <v>18.728990384615386</v>
          </cell>
          <cell r="H28">
            <v>28.093485576923079</v>
          </cell>
          <cell r="I28">
            <v>37.457980769230772</v>
          </cell>
          <cell r="K28">
            <v>23.98</v>
          </cell>
          <cell r="L28">
            <v>0</v>
          </cell>
          <cell r="M28">
            <v>19.25</v>
          </cell>
          <cell r="N28">
            <v>0</v>
          </cell>
          <cell r="O28">
            <v>540.79959735576927</v>
          </cell>
        </row>
        <row r="29">
          <cell r="A29">
            <v>1114</v>
          </cell>
          <cell r="B29" t="str">
            <v>March, Douglas J</v>
          </cell>
          <cell r="C29" t="str">
            <v>RI7502</v>
          </cell>
          <cell r="D29">
            <v>56606.400000000001</v>
          </cell>
          <cell r="E29">
            <v>2358.6</v>
          </cell>
          <cell r="F29">
            <v>217.71692307692311</v>
          </cell>
          <cell r="G29">
            <v>27.214615384615389</v>
          </cell>
          <cell r="H29">
            <v>40.821923076923085</v>
          </cell>
          <cell r="I29">
            <v>54.429230769230777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1119</v>
          </cell>
          <cell r="B30" t="str">
            <v>Chan, Mary Lh</v>
          </cell>
          <cell r="C30" t="str">
            <v>RI8020</v>
          </cell>
          <cell r="D30">
            <v>46125.1</v>
          </cell>
          <cell r="E30">
            <v>1921.8791666666666</v>
          </cell>
          <cell r="F30">
            <v>177.40423076923076</v>
          </cell>
          <cell r="G30">
            <v>22.175528846153846</v>
          </cell>
          <cell r="H30">
            <v>33.263293269230772</v>
          </cell>
          <cell r="I30">
            <v>44.351057692307691</v>
          </cell>
          <cell r="K30">
            <v>111.43</v>
          </cell>
          <cell r="L30">
            <v>0</v>
          </cell>
          <cell r="M30">
            <v>23</v>
          </cell>
          <cell r="N30">
            <v>0</v>
          </cell>
          <cell r="O30">
            <v>765.05574519230777</v>
          </cell>
        </row>
        <row r="31">
          <cell r="A31">
            <v>1130</v>
          </cell>
          <cell r="B31" t="str">
            <v>Haines, Leonard</v>
          </cell>
          <cell r="C31" t="str">
            <v>CQ6702</v>
          </cell>
          <cell r="D31">
            <v>33805.699999999997</v>
          </cell>
          <cell r="E31">
            <v>1408.5708333333332</v>
          </cell>
          <cell r="F31">
            <v>130.02192307692309</v>
          </cell>
          <cell r="G31">
            <v>16.252740384615386</v>
          </cell>
          <cell r="H31">
            <v>24.379110576923079</v>
          </cell>
          <cell r="I31">
            <v>32.505480769230772</v>
          </cell>
          <cell r="K31">
            <v>10.06</v>
          </cell>
          <cell r="L31">
            <v>0</v>
          </cell>
          <cell r="M31">
            <v>13.5</v>
          </cell>
          <cell r="N31">
            <v>0</v>
          </cell>
          <cell r="O31">
            <v>329.11799278846155</v>
          </cell>
        </row>
        <row r="32">
          <cell r="A32">
            <v>1145</v>
          </cell>
          <cell r="B32" t="str">
            <v>Fleischmann, Bill</v>
          </cell>
          <cell r="C32" t="str">
            <v>RI6701</v>
          </cell>
          <cell r="D32">
            <v>36128.400000000001</v>
          </cell>
          <cell r="E32">
            <v>1505.3500000000001</v>
          </cell>
          <cell r="F32">
            <v>138.95538461538462</v>
          </cell>
          <cell r="G32">
            <v>17.369423076923077</v>
          </cell>
          <cell r="H32">
            <v>26.054134615384616</v>
          </cell>
          <cell r="I32">
            <v>34.738846153846154</v>
          </cell>
          <cell r="K32">
            <v>2</v>
          </cell>
          <cell r="L32">
            <v>0</v>
          </cell>
          <cell r="M32">
            <v>131.5</v>
          </cell>
          <cell r="N32">
            <v>0</v>
          </cell>
          <cell r="O32">
            <v>3426.118701923077</v>
          </cell>
        </row>
        <row r="33">
          <cell r="A33">
            <v>1146</v>
          </cell>
          <cell r="B33" t="str">
            <v>Stewart, Murray A</v>
          </cell>
          <cell r="C33" t="str">
            <v>LA7506</v>
          </cell>
          <cell r="D33">
            <v>82399.899999999994</v>
          </cell>
          <cell r="E33">
            <v>3433.3291666666664</v>
          </cell>
          <cell r="F33">
            <v>316.92269230769227</v>
          </cell>
          <cell r="G33">
            <v>39.615336538461534</v>
          </cell>
          <cell r="H33">
            <v>59.423004807692301</v>
          </cell>
          <cell r="I33">
            <v>79.230673076923068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1153</v>
          </cell>
          <cell r="B34" t="str">
            <v>Bordian, Timothy J</v>
          </cell>
          <cell r="C34" t="str">
            <v>DU7506</v>
          </cell>
          <cell r="D34">
            <v>70348.100000000006</v>
          </cell>
          <cell r="E34">
            <v>2931.1708333333336</v>
          </cell>
          <cell r="F34">
            <v>270.56961538461542</v>
          </cell>
          <cell r="G34">
            <v>33.821201923076927</v>
          </cell>
          <cell r="H34">
            <v>50.731802884615391</v>
          </cell>
          <cell r="I34">
            <v>67.642403846153854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1154</v>
          </cell>
          <cell r="B35" t="str">
            <v>Davis, Don</v>
          </cell>
          <cell r="C35" t="str">
            <v>VI6706</v>
          </cell>
          <cell r="D35">
            <v>44595.4</v>
          </cell>
          <cell r="E35">
            <v>1858.1416666666667</v>
          </cell>
          <cell r="F35">
            <v>171.52076923076925</v>
          </cell>
          <cell r="G35">
            <v>21.440096153846156</v>
          </cell>
          <cell r="H35">
            <v>32.160144230769234</v>
          </cell>
          <cell r="I35">
            <v>42.880192307692312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1155</v>
          </cell>
          <cell r="B36" t="str">
            <v>Wren, Harvey</v>
          </cell>
          <cell r="C36" t="str">
            <v>RI7502</v>
          </cell>
          <cell r="D36">
            <v>68449.7</v>
          </cell>
          <cell r="E36">
            <v>2852.0708333333332</v>
          </cell>
          <cell r="F36">
            <v>263.26807692307693</v>
          </cell>
          <cell r="G36">
            <v>32.908509615384617</v>
          </cell>
          <cell r="H36">
            <v>49.362764423076925</v>
          </cell>
          <cell r="I36">
            <v>65.817019230769233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1158</v>
          </cell>
          <cell r="B37" t="str">
            <v>Hourie, Blane A</v>
          </cell>
          <cell r="C37" t="str">
            <v>CQ6702</v>
          </cell>
          <cell r="D37">
            <v>33680.9</v>
          </cell>
          <cell r="E37">
            <v>1403.3708333333334</v>
          </cell>
          <cell r="F37">
            <v>129.54192307692307</v>
          </cell>
          <cell r="G37">
            <v>16.192740384615384</v>
          </cell>
          <cell r="H37">
            <v>24.289110576923076</v>
          </cell>
          <cell r="I37">
            <v>32.385480769230767</v>
          </cell>
          <cell r="K37">
            <v>10</v>
          </cell>
          <cell r="L37">
            <v>0</v>
          </cell>
          <cell r="M37">
            <v>41</v>
          </cell>
          <cell r="N37">
            <v>0</v>
          </cell>
          <cell r="O37">
            <v>995.85353365384606</v>
          </cell>
        </row>
        <row r="38">
          <cell r="A38">
            <v>1164</v>
          </cell>
          <cell r="B38" t="str">
            <v>Szabo, Christine L</v>
          </cell>
          <cell r="C38" t="str">
            <v>RI6700</v>
          </cell>
          <cell r="D38">
            <v>32072.6</v>
          </cell>
          <cell r="E38">
            <v>1336.3583333333333</v>
          </cell>
          <cell r="F38">
            <v>123.35615384615384</v>
          </cell>
          <cell r="G38">
            <v>15.419519230769231</v>
          </cell>
          <cell r="H38">
            <v>23.129278846153845</v>
          </cell>
          <cell r="I38">
            <v>30.839038461538461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1167</v>
          </cell>
          <cell r="B39" t="str">
            <v>Waardenburg, Darryl</v>
          </cell>
          <cell r="C39" t="str">
            <v>AB6703</v>
          </cell>
          <cell r="D39">
            <v>39687.4</v>
          </cell>
          <cell r="E39">
            <v>1653.6416666666667</v>
          </cell>
          <cell r="F39">
            <v>152.64384615384614</v>
          </cell>
          <cell r="G39">
            <v>19.080480769230768</v>
          </cell>
          <cell r="H39">
            <v>28.620721153846151</v>
          </cell>
          <cell r="I39">
            <v>38.160961538461535</v>
          </cell>
          <cell r="K39">
            <v>5.23</v>
          </cell>
          <cell r="L39">
            <v>0</v>
          </cell>
          <cell r="M39">
            <v>9</v>
          </cell>
          <cell r="N39">
            <v>0</v>
          </cell>
          <cell r="O39">
            <v>257.58649038461539</v>
          </cell>
        </row>
        <row r="40">
          <cell r="A40">
            <v>1170</v>
          </cell>
          <cell r="B40" t="str">
            <v>Kerman, Murray</v>
          </cell>
          <cell r="C40" t="str">
            <v>CL7502</v>
          </cell>
          <cell r="D40">
            <v>46987</v>
          </cell>
          <cell r="E40">
            <v>1957.7916666666667</v>
          </cell>
          <cell r="F40">
            <v>180.71923076923076</v>
          </cell>
          <cell r="G40">
            <v>22.589903846153845</v>
          </cell>
          <cell r="H40">
            <v>33.884855769230768</v>
          </cell>
          <cell r="I40">
            <v>45.179807692307691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1174</v>
          </cell>
          <cell r="B41" t="str">
            <v>Houghton, David S</v>
          </cell>
          <cell r="C41" t="str">
            <v>KE7508</v>
          </cell>
          <cell r="D41">
            <v>53480.6</v>
          </cell>
          <cell r="E41">
            <v>2228.3583333333331</v>
          </cell>
          <cell r="F41">
            <v>205.69461538461536</v>
          </cell>
          <cell r="G41">
            <v>25.71182692307692</v>
          </cell>
          <cell r="H41">
            <v>38.567740384615377</v>
          </cell>
          <cell r="I41">
            <v>51.42365384615384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1179</v>
          </cell>
          <cell r="B42" t="str">
            <v>Laroy, Michael S</v>
          </cell>
          <cell r="C42" t="str">
            <v>LA7506</v>
          </cell>
          <cell r="D42">
            <v>51988.800000000003</v>
          </cell>
          <cell r="E42">
            <v>2166.2000000000003</v>
          </cell>
          <cell r="F42">
            <v>199.95692307692309</v>
          </cell>
          <cell r="G42">
            <v>24.994615384615386</v>
          </cell>
          <cell r="H42">
            <v>37.491923076923079</v>
          </cell>
          <cell r="I42">
            <v>49.989230769230772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1188</v>
          </cell>
          <cell r="B43" t="str">
            <v>O'Neill, Gary</v>
          </cell>
          <cell r="C43" t="str">
            <v>LA7506</v>
          </cell>
          <cell r="D43">
            <v>63414.2</v>
          </cell>
          <cell r="E43">
            <v>2642.2583333333332</v>
          </cell>
          <cell r="F43">
            <v>243.90076923076921</v>
          </cell>
          <cell r="G43">
            <v>30.487596153846152</v>
          </cell>
          <cell r="H43">
            <v>45.731394230769226</v>
          </cell>
          <cell r="I43">
            <v>60.975192307692303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1192</v>
          </cell>
          <cell r="B44" t="str">
            <v>Ross, Janice</v>
          </cell>
          <cell r="C44" t="str">
            <v>AB6703</v>
          </cell>
          <cell r="D44">
            <v>33484.800000000003</v>
          </cell>
          <cell r="E44">
            <v>1395.2</v>
          </cell>
          <cell r="F44">
            <v>128.78769230769234</v>
          </cell>
          <cell r="G44">
            <v>16.098461538461542</v>
          </cell>
          <cell r="H44">
            <v>24.147692307692314</v>
          </cell>
          <cell r="I44">
            <v>32.196923076923085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1194</v>
          </cell>
          <cell r="B45" t="str">
            <v>Henderson, Doug</v>
          </cell>
          <cell r="C45" t="str">
            <v>KA7508</v>
          </cell>
          <cell r="D45">
            <v>82399.899999999994</v>
          </cell>
          <cell r="E45">
            <v>3433.3291666666664</v>
          </cell>
          <cell r="F45">
            <v>316.92269230769227</v>
          </cell>
          <cell r="G45">
            <v>39.615336538461534</v>
          </cell>
          <cell r="H45">
            <v>59.423004807692301</v>
          </cell>
          <cell r="I45">
            <v>79.230673076923068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1198</v>
          </cell>
          <cell r="B46" t="str">
            <v>Henderson, Anita</v>
          </cell>
          <cell r="C46" t="str">
            <v>KA6707</v>
          </cell>
          <cell r="D46">
            <v>38174.6</v>
          </cell>
          <cell r="E46">
            <v>1590.6083333333333</v>
          </cell>
          <cell r="F46">
            <v>146.82538461538462</v>
          </cell>
          <cell r="G46">
            <v>18.353173076923078</v>
          </cell>
          <cell r="H46">
            <v>27.529759615384616</v>
          </cell>
          <cell r="I46">
            <v>36.706346153846155</v>
          </cell>
          <cell r="K46">
            <v>-3.14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1213</v>
          </cell>
          <cell r="B47" t="str">
            <v>Rosenberg, Jeffrey</v>
          </cell>
          <cell r="C47" t="str">
            <v>KA6707</v>
          </cell>
          <cell r="D47">
            <v>37065.1</v>
          </cell>
          <cell r="E47">
            <v>1544.3791666666666</v>
          </cell>
          <cell r="F47">
            <v>142.55807692307692</v>
          </cell>
          <cell r="G47">
            <v>17.819759615384616</v>
          </cell>
          <cell r="H47">
            <v>26.729639423076925</v>
          </cell>
          <cell r="I47">
            <v>35.639519230769231</v>
          </cell>
          <cell r="K47">
            <v>23.77</v>
          </cell>
          <cell r="L47">
            <v>0</v>
          </cell>
          <cell r="M47">
            <v>6.5</v>
          </cell>
          <cell r="N47">
            <v>0</v>
          </cell>
          <cell r="O47">
            <v>173.74265625000001</v>
          </cell>
        </row>
        <row r="48">
          <cell r="A48">
            <v>1216</v>
          </cell>
          <cell r="B48" t="str">
            <v>McMullen, Graham</v>
          </cell>
          <cell r="C48" t="str">
            <v>CO6710</v>
          </cell>
          <cell r="D48">
            <v>34770.699999999997</v>
          </cell>
          <cell r="E48">
            <v>1448.7791666666665</v>
          </cell>
          <cell r="F48">
            <v>133.73346153846154</v>
          </cell>
          <cell r="G48">
            <v>16.716682692307693</v>
          </cell>
          <cell r="H48">
            <v>25.075024038461539</v>
          </cell>
          <cell r="I48">
            <v>33.433365384615385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1219</v>
          </cell>
          <cell r="B49" t="str">
            <v>Morgan, Grant</v>
          </cell>
          <cell r="C49" t="str">
            <v>DU6708</v>
          </cell>
          <cell r="D49">
            <v>43393.919999999998</v>
          </cell>
          <cell r="E49">
            <v>1808.08</v>
          </cell>
          <cell r="F49">
            <v>166.89969230769231</v>
          </cell>
          <cell r="G49">
            <v>20.862461538461538</v>
          </cell>
          <cell r="H49">
            <v>31.293692307692307</v>
          </cell>
          <cell r="I49">
            <v>41.724923076923076</v>
          </cell>
          <cell r="K49">
            <v>-4.16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1223</v>
          </cell>
          <cell r="B50" t="str">
            <v>Stanger, Blair</v>
          </cell>
          <cell r="C50" t="str">
            <v>CO7506</v>
          </cell>
          <cell r="D50">
            <v>63691.7</v>
          </cell>
          <cell r="E50">
            <v>2653.8208333333332</v>
          </cell>
          <cell r="F50">
            <v>244.96807692307692</v>
          </cell>
          <cell r="G50">
            <v>30.621009615384615</v>
          </cell>
          <cell r="H50">
            <v>45.931514423076919</v>
          </cell>
          <cell r="I50">
            <v>61.24201923076923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1224</v>
          </cell>
          <cell r="B51" t="str">
            <v>Didmon, Graham T</v>
          </cell>
          <cell r="C51" t="str">
            <v>VI6706</v>
          </cell>
          <cell r="D51">
            <v>39168</v>
          </cell>
          <cell r="E51">
            <v>1632</v>
          </cell>
          <cell r="F51">
            <v>150.64615384615385</v>
          </cell>
          <cell r="G51">
            <v>18.830769230769231</v>
          </cell>
          <cell r="H51">
            <v>28.246153846153845</v>
          </cell>
          <cell r="I51">
            <v>37.661538461538463</v>
          </cell>
          <cell r="K51">
            <v>8</v>
          </cell>
          <cell r="L51">
            <v>0</v>
          </cell>
          <cell r="M51">
            <v>4</v>
          </cell>
          <cell r="N51">
            <v>0</v>
          </cell>
          <cell r="O51">
            <v>112.98461538461538</v>
          </cell>
        </row>
        <row r="52">
          <cell r="A52">
            <v>1228</v>
          </cell>
          <cell r="B52" t="str">
            <v>Bachand, Martin</v>
          </cell>
          <cell r="C52" t="str">
            <v>CL6704</v>
          </cell>
          <cell r="D52">
            <v>38804.9</v>
          </cell>
          <cell r="E52">
            <v>1616.8708333333334</v>
          </cell>
          <cell r="F52">
            <v>149.2496153846154</v>
          </cell>
          <cell r="G52">
            <v>18.656201923076924</v>
          </cell>
          <cell r="H52">
            <v>27.984302884615389</v>
          </cell>
          <cell r="I52">
            <v>37.312403846153849</v>
          </cell>
          <cell r="K52">
            <v>-4.0199999999999996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1229</v>
          </cell>
          <cell r="B53" t="str">
            <v>McMullan, John</v>
          </cell>
          <cell r="C53" t="str">
            <v>CQ6702</v>
          </cell>
          <cell r="D53">
            <v>33005.5</v>
          </cell>
          <cell r="E53">
            <v>1375.2291666666667</v>
          </cell>
          <cell r="F53">
            <v>126.94423076923076</v>
          </cell>
          <cell r="G53">
            <v>15.868028846153845</v>
          </cell>
          <cell r="H53">
            <v>23.802043269230765</v>
          </cell>
          <cell r="I53">
            <v>31.736057692307689</v>
          </cell>
          <cell r="K53">
            <v>1.67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1230</v>
          </cell>
          <cell r="B54" t="str">
            <v>Mills, Trevor</v>
          </cell>
          <cell r="C54" t="str">
            <v>KA7508</v>
          </cell>
          <cell r="D54">
            <v>42444.5</v>
          </cell>
          <cell r="E54">
            <v>1768.5208333333333</v>
          </cell>
          <cell r="F54">
            <v>163.24807692307692</v>
          </cell>
          <cell r="G54">
            <v>20.406009615384615</v>
          </cell>
          <cell r="H54">
            <v>30.609014423076921</v>
          </cell>
          <cell r="I54">
            <v>40.812019230769231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1235</v>
          </cell>
          <cell r="B55" t="str">
            <v>Green, Malcolm</v>
          </cell>
          <cell r="C55" t="str">
            <v>KE6705</v>
          </cell>
          <cell r="D55">
            <v>36107</v>
          </cell>
          <cell r="E55">
            <v>1504.4583333333333</v>
          </cell>
          <cell r="F55">
            <v>138.87307692307692</v>
          </cell>
          <cell r="G55">
            <v>17.359134615384615</v>
          </cell>
          <cell r="H55">
            <v>26.038701923076921</v>
          </cell>
          <cell r="I55">
            <v>34.718269230769231</v>
          </cell>
          <cell r="K55">
            <v>0.84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1247</v>
          </cell>
          <cell r="B56" t="str">
            <v>Dunn, Adam</v>
          </cell>
          <cell r="C56" t="str">
            <v>LA7506</v>
          </cell>
          <cell r="D56">
            <v>52080</v>
          </cell>
          <cell r="E56">
            <v>2170</v>
          </cell>
          <cell r="F56">
            <v>200.30769230769232</v>
          </cell>
          <cell r="G56">
            <v>25.03846153846154</v>
          </cell>
          <cell r="H56">
            <v>37.557692307692307</v>
          </cell>
          <cell r="I56">
            <v>50.07692307692308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1249</v>
          </cell>
          <cell r="B57" t="str">
            <v>Inks, Delbert</v>
          </cell>
          <cell r="C57" t="str">
            <v>CL6704</v>
          </cell>
          <cell r="D57">
            <v>36888.699999999997</v>
          </cell>
          <cell r="E57">
            <v>1537.0291666666665</v>
          </cell>
          <cell r="F57">
            <v>141.87961538461536</v>
          </cell>
          <cell r="G57">
            <v>17.73495192307692</v>
          </cell>
          <cell r="H57">
            <v>26.602427884615381</v>
          </cell>
          <cell r="I57">
            <v>35.469903846153841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1251</v>
          </cell>
          <cell r="B58" t="str">
            <v>Reynolds, Clayton</v>
          </cell>
          <cell r="C58" t="str">
            <v>RI6701</v>
          </cell>
          <cell r="D58">
            <v>34347.599999999999</v>
          </cell>
          <cell r="E58">
            <v>1431.1499999999999</v>
          </cell>
          <cell r="F58">
            <v>132.10615384615386</v>
          </cell>
          <cell r="G58">
            <v>16.513269230769232</v>
          </cell>
          <cell r="H58">
            <v>24.769903846153849</v>
          </cell>
          <cell r="I58">
            <v>33.026538461538465</v>
          </cell>
          <cell r="K58">
            <v>2</v>
          </cell>
          <cell r="L58">
            <v>0</v>
          </cell>
          <cell r="M58">
            <v>11</v>
          </cell>
          <cell r="N58">
            <v>0</v>
          </cell>
          <cell r="O58">
            <v>272.46894230769232</v>
          </cell>
        </row>
        <row r="59">
          <cell r="A59">
            <v>1252</v>
          </cell>
          <cell r="B59" t="str">
            <v>Tam, Miranda</v>
          </cell>
          <cell r="C59" t="str">
            <v>RI8020</v>
          </cell>
          <cell r="D59">
            <v>34999.9</v>
          </cell>
          <cell r="E59">
            <v>1458.3291666666667</v>
          </cell>
          <cell r="F59">
            <v>134.61500000000001</v>
          </cell>
          <cell r="G59">
            <v>16.826875000000001</v>
          </cell>
          <cell r="H59">
            <v>25.240312500000002</v>
          </cell>
          <cell r="I59">
            <v>33.653750000000002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1255</v>
          </cell>
          <cell r="B60" t="str">
            <v>Charneski, David</v>
          </cell>
          <cell r="C60" t="str">
            <v>CQ6702</v>
          </cell>
          <cell r="D60">
            <v>35278.6</v>
          </cell>
          <cell r="E60">
            <v>1469.9416666666666</v>
          </cell>
          <cell r="F60">
            <v>135.68692307692305</v>
          </cell>
          <cell r="G60">
            <v>16.960865384615381</v>
          </cell>
          <cell r="H60">
            <v>25.441298076923072</v>
          </cell>
          <cell r="I60">
            <v>33.921730769230763</v>
          </cell>
          <cell r="K60">
            <v>9.5</v>
          </cell>
          <cell r="L60">
            <v>0</v>
          </cell>
          <cell r="M60">
            <v>11</v>
          </cell>
          <cell r="N60">
            <v>0</v>
          </cell>
          <cell r="O60">
            <v>279.85427884615382</v>
          </cell>
        </row>
        <row r="61">
          <cell r="A61">
            <v>1264</v>
          </cell>
          <cell r="B61" t="str">
            <v>Callaghan, Kenneth</v>
          </cell>
          <cell r="C61" t="str">
            <v>RI6701</v>
          </cell>
          <cell r="D61">
            <v>35779.199999999997</v>
          </cell>
          <cell r="E61">
            <v>1490.8</v>
          </cell>
          <cell r="F61">
            <v>137.61230769230767</v>
          </cell>
          <cell r="G61">
            <v>17.201538461538458</v>
          </cell>
          <cell r="H61">
            <v>25.802307692307686</v>
          </cell>
          <cell r="I61">
            <v>34.403076923076917</v>
          </cell>
          <cell r="K61">
            <v>0</v>
          </cell>
          <cell r="L61">
            <v>0</v>
          </cell>
          <cell r="M61">
            <v>11.5</v>
          </cell>
          <cell r="N61">
            <v>0</v>
          </cell>
          <cell r="O61">
            <v>296.72653846153838</v>
          </cell>
        </row>
        <row r="62">
          <cell r="A62">
            <v>1285</v>
          </cell>
          <cell r="B62" t="str">
            <v>Saxton, Jarett</v>
          </cell>
          <cell r="C62" t="str">
            <v>AB6703</v>
          </cell>
          <cell r="D62">
            <v>35679.599999999999</v>
          </cell>
          <cell r="E62">
            <v>1486.6499999999999</v>
          </cell>
          <cell r="F62">
            <v>137.22923076923075</v>
          </cell>
          <cell r="G62">
            <v>17.153653846153844</v>
          </cell>
          <cell r="H62">
            <v>25.730480769230766</v>
          </cell>
          <cell r="I62">
            <v>34.307307692307688</v>
          </cell>
          <cell r="K62">
            <v>1.45</v>
          </cell>
          <cell r="L62">
            <v>0</v>
          </cell>
          <cell r="M62">
            <v>19.5</v>
          </cell>
          <cell r="N62">
            <v>0</v>
          </cell>
          <cell r="O62">
            <v>501.74437499999993</v>
          </cell>
        </row>
        <row r="63">
          <cell r="A63">
            <v>1289</v>
          </cell>
          <cell r="B63" t="str">
            <v>Markwart, Robert</v>
          </cell>
          <cell r="C63" t="str">
            <v>CQ6702</v>
          </cell>
          <cell r="D63">
            <v>37080</v>
          </cell>
          <cell r="E63">
            <v>1545</v>
          </cell>
          <cell r="F63">
            <v>142.61538461538461</v>
          </cell>
          <cell r="G63">
            <v>17.826923076923077</v>
          </cell>
          <cell r="H63">
            <v>26.740384615384613</v>
          </cell>
          <cell r="I63">
            <v>35.653846153846153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1290</v>
          </cell>
          <cell r="B64" t="str">
            <v>Joy, Glen</v>
          </cell>
          <cell r="C64" t="str">
            <v>DU6708</v>
          </cell>
          <cell r="D64">
            <v>37303.4</v>
          </cell>
          <cell r="E64">
            <v>1554.3083333333334</v>
          </cell>
          <cell r="F64">
            <v>143.47461538461539</v>
          </cell>
          <cell r="G64">
            <v>17.934326923076924</v>
          </cell>
          <cell r="H64">
            <v>26.901490384615386</v>
          </cell>
          <cell r="I64">
            <v>35.868653846153848</v>
          </cell>
          <cell r="K64">
            <v>9</v>
          </cell>
          <cell r="L64">
            <v>0</v>
          </cell>
          <cell r="M64">
            <v>2</v>
          </cell>
          <cell r="N64">
            <v>0</v>
          </cell>
          <cell r="O64">
            <v>53.802980769230771</v>
          </cell>
        </row>
        <row r="65">
          <cell r="A65">
            <v>1297</v>
          </cell>
          <cell r="B65" t="str">
            <v>Carolo, Johnny</v>
          </cell>
          <cell r="C65" t="str">
            <v>RI6701</v>
          </cell>
          <cell r="D65">
            <v>38538.5</v>
          </cell>
          <cell r="E65">
            <v>1605.7708333333333</v>
          </cell>
          <cell r="F65">
            <v>148.22499999999999</v>
          </cell>
          <cell r="G65">
            <v>18.528124999999999</v>
          </cell>
          <cell r="H65">
            <v>27.792187499999997</v>
          </cell>
          <cell r="I65">
            <v>37.056249999999999</v>
          </cell>
          <cell r="K65">
            <v>0.01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1319</v>
          </cell>
          <cell r="B66" t="str">
            <v>Achtymichuk, Sheldon</v>
          </cell>
          <cell r="C66" t="str">
            <v>RI7504</v>
          </cell>
          <cell r="D66">
            <v>55496.9</v>
          </cell>
          <cell r="E66">
            <v>2312.3708333333334</v>
          </cell>
          <cell r="F66">
            <v>213.44961538461538</v>
          </cell>
          <cell r="G66">
            <v>26.681201923076923</v>
          </cell>
          <cell r="H66">
            <v>40.021802884615383</v>
          </cell>
          <cell r="I66">
            <v>53.362403846153846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1329</v>
          </cell>
          <cell r="B67" t="str">
            <v>Harriott, Estelle</v>
          </cell>
          <cell r="C67" t="str">
            <v>RI6700</v>
          </cell>
          <cell r="D67">
            <v>33329.300000000003</v>
          </cell>
          <cell r="E67">
            <v>1388.7208333333335</v>
          </cell>
          <cell r="F67">
            <v>128.18961538461539</v>
          </cell>
          <cell r="G67">
            <v>16.023701923076924</v>
          </cell>
          <cell r="H67">
            <v>24.035552884615385</v>
          </cell>
          <cell r="I67">
            <v>32.047403846153848</v>
          </cell>
          <cell r="K67">
            <v>33.229999999999997</v>
          </cell>
          <cell r="L67">
            <v>0</v>
          </cell>
          <cell r="M67">
            <v>25.5</v>
          </cell>
          <cell r="N67">
            <v>0</v>
          </cell>
          <cell r="O67">
            <v>612.90659855769229</v>
          </cell>
        </row>
        <row r="68">
          <cell r="A68">
            <v>1343</v>
          </cell>
          <cell r="B68" t="str">
            <v>Broere, Tim</v>
          </cell>
          <cell r="C68" t="str">
            <v>KA6707</v>
          </cell>
          <cell r="D68">
            <v>41294.9</v>
          </cell>
          <cell r="E68">
            <v>1720.6208333333334</v>
          </cell>
          <cell r="F68">
            <v>158.82653846153846</v>
          </cell>
          <cell r="G68">
            <v>19.853317307692308</v>
          </cell>
          <cell r="H68">
            <v>29.779975961538462</v>
          </cell>
          <cell r="I68">
            <v>39.706634615384615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1357</v>
          </cell>
          <cell r="B69" t="str">
            <v>Depfyffer, Janeene</v>
          </cell>
          <cell r="C69" t="str">
            <v>KA6707</v>
          </cell>
          <cell r="D69">
            <v>24961</v>
          </cell>
          <cell r="E69">
            <v>1040.0416666666667</v>
          </cell>
          <cell r="F69">
            <v>96.003846153846155</v>
          </cell>
          <cell r="G69">
            <v>12.000480769230769</v>
          </cell>
          <cell r="H69">
            <v>18.000721153846154</v>
          </cell>
          <cell r="I69">
            <v>24.000961538461539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1358</v>
          </cell>
          <cell r="B70" t="str">
            <v>Tsujita, Reid</v>
          </cell>
          <cell r="C70" t="str">
            <v>RI6701</v>
          </cell>
          <cell r="D70">
            <v>40948.1</v>
          </cell>
          <cell r="E70">
            <v>1706.1708333333333</v>
          </cell>
          <cell r="F70">
            <v>157.49269230769229</v>
          </cell>
          <cell r="G70">
            <v>19.686586538461537</v>
          </cell>
          <cell r="H70">
            <v>29.529879807692303</v>
          </cell>
          <cell r="I70">
            <v>39.373173076923074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1362</v>
          </cell>
          <cell r="B71" t="str">
            <v>Eyolfson, Warren</v>
          </cell>
          <cell r="C71" t="str">
            <v>RI7502</v>
          </cell>
          <cell r="D71">
            <v>64999.9</v>
          </cell>
          <cell r="E71">
            <v>2708.3291666666669</v>
          </cell>
          <cell r="F71">
            <v>249.9996153846154</v>
          </cell>
          <cell r="G71">
            <v>31.249951923076924</v>
          </cell>
          <cell r="H71">
            <v>46.874927884615389</v>
          </cell>
          <cell r="I71">
            <v>62.499903846153849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1364</v>
          </cell>
          <cell r="B72" t="str">
            <v>Kuluski, Donna</v>
          </cell>
          <cell r="C72" t="str">
            <v>RI8020</v>
          </cell>
          <cell r="D72">
            <v>37999.9</v>
          </cell>
          <cell r="E72">
            <v>1583.3291666666667</v>
          </cell>
          <cell r="F72">
            <v>146.15346153846153</v>
          </cell>
          <cell r="G72">
            <v>18.269182692307691</v>
          </cell>
          <cell r="H72">
            <v>27.403774038461535</v>
          </cell>
          <cell r="I72">
            <v>36.538365384615382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1372</v>
          </cell>
          <cell r="B73" t="str">
            <v>Rowlings, Neall</v>
          </cell>
          <cell r="C73" t="str">
            <v>DU6708</v>
          </cell>
          <cell r="D73">
            <v>37080</v>
          </cell>
          <cell r="E73">
            <v>1545</v>
          </cell>
          <cell r="F73">
            <v>142.61538461538461</v>
          </cell>
          <cell r="G73">
            <v>17.826923076923077</v>
          </cell>
          <cell r="H73">
            <v>26.740384615384613</v>
          </cell>
          <cell r="I73">
            <v>35.653846153846153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1374</v>
          </cell>
          <cell r="B74" t="str">
            <v>Spoljaric, Pat</v>
          </cell>
          <cell r="C74" t="str">
            <v>KE6705</v>
          </cell>
          <cell r="D74">
            <v>31929.8</v>
          </cell>
          <cell r="E74">
            <v>1330.4083333333333</v>
          </cell>
          <cell r="F74">
            <v>122.80692307692307</v>
          </cell>
          <cell r="G74">
            <v>15.350865384615384</v>
          </cell>
          <cell r="H74">
            <v>23.026298076923077</v>
          </cell>
          <cell r="I74">
            <v>30.701730769230767</v>
          </cell>
          <cell r="K74">
            <v>172.5</v>
          </cell>
          <cell r="L74">
            <v>0</v>
          </cell>
          <cell r="M74">
            <v>44</v>
          </cell>
          <cell r="N74">
            <v>0</v>
          </cell>
          <cell r="O74">
            <v>1013.1571153846154</v>
          </cell>
        </row>
        <row r="75">
          <cell r="A75">
            <v>1375</v>
          </cell>
          <cell r="B75" t="str">
            <v>Ito, Terry</v>
          </cell>
          <cell r="C75" t="str">
            <v>KE6705</v>
          </cell>
          <cell r="D75">
            <v>37367.800000000003</v>
          </cell>
          <cell r="E75">
            <v>1556.9916666666668</v>
          </cell>
          <cell r="F75">
            <v>143.72230769230771</v>
          </cell>
          <cell r="G75">
            <v>17.965288461538464</v>
          </cell>
          <cell r="H75">
            <v>26.947932692307695</v>
          </cell>
          <cell r="I75">
            <v>35.930576923076927</v>
          </cell>
          <cell r="K75">
            <v>-0.95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1381</v>
          </cell>
          <cell r="B76" t="str">
            <v>Lypchuk, Glenn</v>
          </cell>
          <cell r="C76" t="str">
            <v>VE7508</v>
          </cell>
          <cell r="D76">
            <v>53464.3</v>
          </cell>
          <cell r="E76">
            <v>2227.6791666666668</v>
          </cell>
          <cell r="F76">
            <v>205.63192307692307</v>
          </cell>
          <cell r="G76">
            <v>25.703990384615384</v>
          </cell>
          <cell r="H76">
            <v>38.555985576923078</v>
          </cell>
          <cell r="I76">
            <v>51.407980769230768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1384</v>
          </cell>
          <cell r="B77" t="str">
            <v>Pros, Peter</v>
          </cell>
          <cell r="C77" t="str">
            <v>VE6712</v>
          </cell>
          <cell r="D77">
            <v>31770.2</v>
          </cell>
          <cell r="E77">
            <v>1323.7583333333334</v>
          </cell>
          <cell r="F77">
            <v>122.19307692307693</v>
          </cell>
          <cell r="G77">
            <v>15.274134615384616</v>
          </cell>
          <cell r="H77">
            <v>22.911201923076923</v>
          </cell>
          <cell r="I77">
            <v>30.548269230769233</v>
          </cell>
          <cell r="K77">
            <v>0</v>
          </cell>
          <cell r="L77">
            <v>0</v>
          </cell>
          <cell r="M77">
            <v>40</v>
          </cell>
          <cell r="N77">
            <v>0</v>
          </cell>
          <cell r="O77">
            <v>916.448076923077</v>
          </cell>
        </row>
        <row r="78">
          <cell r="A78">
            <v>1398</v>
          </cell>
          <cell r="B78" t="str">
            <v>Vander Helm, Brian</v>
          </cell>
          <cell r="C78" t="str">
            <v>RI7501</v>
          </cell>
          <cell r="D78">
            <v>46781.3</v>
          </cell>
          <cell r="E78">
            <v>1949.2208333333335</v>
          </cell>
          <cell r="F78">
            <v>179.92807692307693</v>
          </cell>
          <cell r="G78">
            <v>22.491009615384616</v>
          </cell>
          <cell r="H78">
            <v>33.736514423076926</v>
          </cell>
          <cell r="I78">
            <v>44.982019230769232</v>
          </cell>
          <cell r="K78">
            <v>21.04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1403</v>
          </cell>
          <cell r="B79" t="str">
            <v>Hudson, Grant</v>
          </cell>
          <cell r="C79" t="str">
            <v>CO6710</v>
          </cell>
          <cell r="D79">
            <v>41124.699999999997</v>
          </cell>
          <cell r="E79">
            <v>1713.5291666666665</v>
          </cell>
          <cell r="F79">
            <v>158.17192307692306</v>
          </cell>
          <cell r="G79">
            <v>19.771490384615383</v>
          </cell>
          <cell r="H79">
            <v>29.657235576923075</v>
          </cell>
          <cell r="I79">
            <v>39.542980769230766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1404</v>
          </cell>
          <cell r="B80" t="str">
            <v>Thomson, Joanne</v>
          </cell>
          <cell r="C80" t="str">
            <v>RI7501</v>
          </cell>
          <cell r="D80">
            <v>61696.800000000003</v>
          </cell>
          <cell r="E80">
            <v>2570.7000000000003</v>
          </cell>
          <cell r="F80">
            <v>237.29538461538465</v>
          </cell>
          <cell r="G80">
            <v>29.661923076923081</v>
          </cell>
          <cell r="H80">
            <v>44.492884615384625</v>
          </cell>
          <cell r="I80">
            <v>59.323846153846162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1412</v>
          </cell>
          <cell r="B81" t="str">
            <v>Laponder, Gay Marie</v>
          </cell>
          <cell r="C81" t="str">
            <v>VE6712</v>
          </cell>
          <cell r="D81">
            <v>31929.8</v>
          </cell>
          <cell r="E81">
            <v>1330.4083333333333</v>
          </cell>
          <cell r="F81">
            <v>122.80692307692307</v>
          </cell>
          <cell r="G81">
            <v>15.350865384615384</v>
          </cell>
          <cell r="H81">
            <v>23.026298076923077</v>
          </cell>
          <cell r="I81">
            <v>30.701730769230767</v>
          </cell>
          <cell r="K81">
            <v>16.170000000000002</v>
          </cell>
          <cell r="L81">
            <v>0</v>
          </cell>
          <cell r="M81">
            <v>3</v>
          </cell>
          <cell r="N81">
            <v>0</v>
          </cell>
          <cell r="O81">
            <v>69.078894230769237</v>
          </cell>
        </row>
        <row r="82">
          <cell r="A82">
            <v>1413</v>
          </cell>
          <cell r="B82" t="str">
            <v>Hale, Brian</v>
          </cell>
          <cell r="C82" t="str">
            <v>CO6710</v>
          </cell>
          <cell r="D82">
            <v>34221.1</v>
          </cell>
          <cell r="E82">
            <v>1425.8791666666666</v>
          </cell>
          <cell r="F82">
            <v>131.61961538461537</v>
          </cell>
          <cell r="G82">
            <v>16.452451923076922</v>
          </cell>
          <cell r="H82">
            <v>24.678677884615382</v>
          </cell>
          <cell r="I82">
            <v>32.904903846153843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1425</v>
          </cell>
          <cell r="B83" t="str">
            <v>Sayers, Willie</v>
          </cell>
          <cell r="C83" t="str">
            <v>KA6707</v>
          </cell>
          <cell r="D83">
            <v>50000.2</v>
          </cell>
          <cell r="E83">
            <v>2083.3416666666667</v>
          </cell>
          <cell r="F83">
            <v>192.30846153846153</v>
          </cell>
          <cell r="G83">
            <v>24.038557692307691</v>
          </cell>
          <cell r="H83">
            <v>36.057836538461537</v>
          </cell>
          <cell r="I83">
            <v>48.077115384615382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1428</v>
          </cell>
          <cell r="B84" t="str">
            <v>Peterhans, Cory</v>
          </cell>
          <cell r="C84" t="str">
            <v>KA6707</v>
          </cell>
          <cell r="D84">
            <v>30939.599999999999</v>
          </cell>
          <cell r="E84">
            <v>1289.1499999999999</v>
          </cell>
          <cell r="F84">
            <v>118.99846153846154</v>
          </cell>
          <cell r="G84">
            <v>14.874807692307693</v>
          </cell>
          <cell r="H84">
            <v>22.31221153846154</v>
          </cell>
          <cell r="I84">
            <v>29.749615384615385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1438</v>
          </cell>
          <cell r="B85" t="str">
            <v>Hoag, Mike</v>
          </cell>
          <cell r="C85" t="str">
            <v>RI6701</v>
          </cell>
          <cell r="D85">
            <v>38803.4</v>
          </cell>
          <cell r="E85">
            <v>1616.8083333333334</v>
          </cell>
          <cell r="F85">
            <v>149.24384615384616</v>
          </cell>
          <cell r="G85">
            <v>18.65548076923077</v>
          </cell>
          <cell r="H85">
            <v>27.983221153846156</v>
          </cell>
          <cell r="I85">
            <v>37.310961538461541</v>
          </cell>
          <cell r="K85">
            <v>2.5299999999999998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1464</v>
          </cell>
          <cell r="B86" t="str">
            <v>Barker, Randy</v>
          </cell>
          <cell r="C86" t="str">
            <v>VE6712</v>
          </cell>
          <cell r="D86">
            <v>40267.4</v>
          </cell>
          <cell r="E86">
            <v>1677.8083333333334</v>
          </cell>
          <cell r="F86">
            <v>154.8746153846154</v>
          </cell>
          <cell r="G86">
            <v>19.359326923076924</v>
          </cell>
          <cell r="H86">
            <v>29.038990384615389</v>
          </cell>
          <cell r="I86">
            <v>38.718653846153849</v>
          </cell>
          <cell r="K86">
            <v>3.18</v>
          </cell>
          <cell r="L86">
            <v>0</v>
          </cell>
          <cell r="M86">
            <v>5</v>
          </cell>
          <cell r="N86">
            <v>0</v>
          </cell>
          <cell r="O86">
            <v>145.19495192307693</v>
          </cell>
        </row>
        <row r="87">
          <cell r="A87">
            <v>1466</v>
          </cell>
          <cell r="B87" t="str">
            <v>Garner, Laura C</v>
          </cell>
          <cell r="C87" t="str">
            <v>RI6701</v>
          </cell>
          <cell r="D87">
            <v>30005</v>
          </cell>
          <cell r="E87">
            <v>1250.2083333333333</v>
          </cell>
          <cell r="F87">
            <v>115.40384615384615</v>
          </cell>
          <cell r="G87">
            <v>14.425480769230768</v>
          </cell>
          <cell r="H87">
            <v>21.638221153846153</v>
          </cell>
          <cell r="I87">
            <v>28.850961538461537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1469</v>
          </cell>
          <cell r="B88" t="str">
            <v>Jensen, Morris</v>
          </cell>
          <cell r="C88" t="str">
            <v>RI6701</v>
          </cell>
          <cell r="D88">
            <v>28001.3</v>
          </cell>
          <cell r="E88">
            <v>1166.7208333333333</v>
          </cell>
          <cell r="F88">
            <v>107.69730769230769</v>
          </cell>
          <cell r="G88">
            <v>13.462163461538461</v>
          </cell>
          <cell r="H88">
            <v>20.193245192307693</v>
          </cell>
          <cell r="I88">
            <v>26.924326923076922</v>
          </cell>
          <cell r="K88">
            <v>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1474</v>
          </cell>
          <cell r="B89" t="str">
            <v>Porter, Jeremy</v>
          </cell>
          <cell r="C89" t="str">
            <v>KE6705</v>
          </cell>
          <cell r="D89">
            <v>39712.800000000003</v>
          </cell>
          <cell r="E89">
            <v>1654.7</v>
          </cell>
          <cell r="F89">
            <v>152.74153846153848</v>
          </cell>
          <cell r="G89">
            <v>19.09269230769231</v>
          </cell>
          <cell r="H89">
            <v>28.639038461538465</v>
          </cell>
          <cell r="I89">
            <v>38.185384615384621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1477</v>
          </cell>
          <cell r="B90" t="str">
            <v>Barefoot, Rebecca</v>
          </cell>
          <cell r="C90" t="str">
            <v>RI8020</v>
          </cell>
          <cell r="G90">
            <v>14</v>
          </cell>
          <cell r="H90">
            <v>21</v>
          </cell>
          <cell r="I90">
            <v>28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1487</v>
          </cell>
          <cell r="B91" t="str">
            <v>Hughes, Jeannine</v>
          </cell>
          <cell r="C91" t="str">
            <v>VI6706</v>
          </cell>
          <cell r="D91">
            <v>31820.6</v>
          </cell>
          <cell r="E91">
            <v>1325.8583333333333</v>
          </cell>
          <cell r="F91">
            <v>122.38692307692307</v>
          </cell>
          <cell r="G91">
            <v>15.298365384615384</v>
          </cell>
          <cell r="H91">
            <v>22.947548076923077</v>
          </cell>
          <cell r="I91">
            <v>30.596730769230767</v>
          </cell>
          <cell r="K91">
            <v>8</v>
          </cell>
          <cell r="L91">
            <v>0</v>
          </cell>
          <cell r="M91">
            <v>5</v>
          </cell>
          <cell r="N91">
            <v>0</v>
          </cell>
          <cell r="O91">
            <v>114.73774038461539</v>
          </cell>
        </row>
        <row r="92">
          <cell r="A92">
            <v>1491</v>
          </cell>
          <cell r="B92" t="str">
            <v>O'Connell, Nick</v>
          </cell>
          <cell r="C92" t="str">
            <v>LA6709</v>
          </cell>
          <cell r="D92">
            <v>27041</v>
          </cell>
          <cell r="E92">
            <v>1126.7083333333333</v>
          </cell>
          <cell r="F92">
            <v>104.00384615384614</v>
          </cell>
          <cell r="G92">
            <v>13.000480769230768</v>
          </cell>
          <cell r="H92">
            <v>19.50072115384615</v>
          </cell>
          <cell r="I92">
            <v>26.000961538461535</v>
          </cell>
          <cell r="K92">
            <v>0</v>
          </cell>
          <cell r="L92">
            <v>0</v>
          </cell>
          <cell r="M92">
            <v>31</v>
          </cell>
          <cell r="N92">
            <v>0</v>
          </cell>
          <cell r="O92">
            <v>604.52235576923067</v>
          </cell>
        </row>
        <row r="93">
          <cell r="A93">
            <v>1492</v>
          </cell>
          <cell r="B93" t="str">
            <v>Holmberg, Jeff</v>
          </cell>
          <cell r="C93" t="str">
            <v>KE6705</v>
          </cell>
          <cell r="D93">
            <v>34321.300000000003</v>
          </cell>
          <cell r="E93">
            <v>1430.0541666666668</v>
          </cell>
          <cell r="F93">
            <v>132.00500000000002</v>
          </cell>
          <cell r="G93">
            <v>16.500625000000003</v>
          </cell>
          <cell r="H93">
            <v>24.750937500000006</v>
          </cell>
          <cell r="I93">
            <v>33.001250000000006</v>
          </cell>
          <cell r="K93">
            <v>0</v>
          </cell>
          <cell r="L93">
            <v>0</v>
          </cell>
          <cell r="M93">
            <v>125</v>
          </cell>
          <cell r="N93">
            <v>0</v>
          </cell>
          <cell r="O93">
            <v>3093.8671875000009</v>
          </cell>
        </row>
        <row r="94">
          <cell r="A94">
            <v>1493</v>
          </cell>
          <cell r="B94" t="str">
            <v>Rickaby, Thomas</v>
          </cell>
          <cell r="C94" t="str">
            <v>CL6704</v>
          </cell>
          <cell r="D94">
            <v>31209.1</v>
          </cell>
          <cell r="E94">
            <v>1300.3791666666666</v>
          </cell>
          <cell r="F94">
            <v>120.035</v>
          </cell>
          <cell r="G94">
            <v>15.004375</v>
          </cell>
          <cell r="H94">
            <v>22.506562500000001</v>
          </cell>
          <cell r="I94">
            <v>30.008749999999999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1494</v>
          </cell>
          <cell r="B95" t="str">
            <v>Peterson, Judy</v>
          </cell>
          <cell r="C95" t="str">
            <v>CL6704</v>
          </cell>
          <cell r="D95">
            <v>30467.5</v>
          </cell>
          <cell r="E95">
            <v>1269.4791666666667</v>
          </cell>
          <cell r="F95">
            <v>117.18269230769231</v>
          </cell>
          <cell r="G95">
            <v>14.647836538461538</v>
          </cell>
          <cell r="H95">
            <v>21.971754807692307</v>
          </cell>
          <cell r="I95">
            <v>29.295673076923077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1497</v>
          </cell>
          <cell r="B96" t="str">
            <v>Parkin, Jamie</v>
          </cell>
          <cell r="C96" t="str">
            <v>LA6709</v>
          </cell>
          <cell r="D96">
            <v>33304.1</v>
          </cell>
          <cell r="E96">
            <v>1387.6708333333333</v>
          </cell>
          <cell r="F96">
            <v>128.09269230769229</v>
          </cell>
          <cell r="G96">
            <v>16.011586538461536</v>
          </cell>
          <cell r="H96">
            <v>24.017379807692304</v>
          </cell>
          <cell r="I96">
            <v>32.023173076923072</v>
          </cell>
          <cell r="K96">
            <v>27.36</v>
          </cell>
          <cell r="L96">
            <v>0</v>
          </cell>
          <cell r="M96">
            <v>11</v>
          </cell>
          <cell r="N96">
            <v>0</v>
          </cell>
          <cell r="O96">
            <v>264.19117788461534</v>
          </cell>
        </row>
        <row r="97">
          <cell r="A97">
            <v>1498</v>
          </cell>
          <cell r="B97" t="str">
            <v>Joiner, Clint</v>
          </cell>
          <cell r="C97" t="str">
            <v>AB6703</v>
          </cell>
          <cell r="D97">
            <v>41200.1</v>
          </cell>
          <cell r="E97">
            <v>1716.6708333333333</v>
          </cell>
          <cell r="F97">
            <v>158.46192307692306</v>
          </cell>
          <cell r="G97">
            <v>19.807740384615382</v>
          </cell>
          <cell r="H97">
            <v>29.711610576923071</v>
          </cell>
          <cell r="I97">
            <v>39.615480769230764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1499</v>
          </cell>
          <cell r="B98" t="str">
            <v>Jones, Curtis</v>
          </cell>
          <cell r="C98" t="str">
            <v>CL6704</v>
          </cell>
          <cell r="D98">
            <v>30020.6</v>
          </cell>
          <cell r="E98">
            <v>1250.8583333333333</v>
          </cell>
          <cell r="F98">
            <v>115.46384615384616</v>
          </cell>
          <cell r="G98">
            <v>14.43298076923077</v>
          </cell>
          <cell r="H98">
            <v>21.649471153846157</v>
          </cell>
          <cell r="I98">
            <v>28.865961538461541</v>
          </cell>
          <cell r="K98">
            <v>0</v>
          </cell>
          <cell r="L98">
            <v>0</v>
          </cell>
          <cell r="M98">
            <v>0.5</v>
          </cell>
          <cell r="N98">
            <v>0</v>
          </cell>
          <cell r="O98">
            <v>10.824735576923079</v>
          </cell>
        </row>
        <row r="99">
          <cell r="A99">
            <v>1500</v>
          </cell>
          <cell r="B99" t="str">
            <v>Langfield, Joshua</v>
          </cell>
          <cell r="C99" t="str">
            <v>VE6712</v>
          </cell>
          <cell r="D99">
            <v>31487.5</v>
          </cell>
          <cell r="E99">
            <v>1311.9791666666667</v>
          </cell>
          <cell r="F99">
            <v>121.10576923076924</v>
          </cell>
          <cell r="G99">
            <v>15.138221153846155</v>
          </cell>
          <cell r="H99">
            <v>22.707331730769234</v>
          </cell>
          <cell r="I99">
            <v>30.27644230769231</v>
          </cell>
          <cell r="K99">
            <v>49.84</v>
          </cell>
          <cell r="L99">
            <v>0</v>
          </cell>
          <cell r="M99">
            <v>16.5</v>
          </cell>
          <cell r="N99">
            <v>0</v>
          </cell>
          <cell r="O99">
            <v>374.67097355769238</v>
          </cell>
        </row>
        <row r="100">
          <cell r="A100">
            <v>1501</v>
          </cell>
          <cell r="B100" t="str">
            <v>Bullach, Darra</v>
          </cell>
          <cell r="C100" t="str">
            <v>KE6705</v>
          </cell>
          <cell r="D100">
            <v>32859.800000000003</v>
          </cell>
          <cell r="E100">
            <v>1369.1583333333335</v>
          </cell>
          <cell r="F100">
            <v>126.38384615384616</v>
          </cell>
          <cell r="G100">
            <v>15.797980769230771</v>
          </cell>
          <cell r="H100">
            <v>23.696971153846157</v>
          </cell>
          <cell r="I100">
            <v>31.595961538461541</v>
          </cell>
          <cell r="K100">
            <v>0</v>
          </cell>
          <cell r="L100">
            <v>0</v>
          </cell>
          <cell r="M100">
            <v>2</v>
          </cell>
          <cell r="N100">
            <v>0</v>
          </cell>
          <cell r="O100">
            <v>47.393942307692313</v>
          </cell>
        </row>
        <row r="101">
          <cell r="A101">
            <v>1502</v>
          </cell>
          <cell r="B101" t="str">
            <v>Mann, Reginald</v>
          </cell>
          <cell r="C101" t="str">
            <v>AB6703</v>
          </cell>
          <cell r="D101">
            <v>31936.1</v>
          </cell>
          <cell r="E101">
            <v>1330.6708333333333</v>
          </cell>
          <cell r="F101">
            <v>122.83115384615385</v>
          </cell>
          <cell r="G101">
            <v>15.353894230769232</v>
          </cell>
          <cell r="H101">
            <v>23.030841346153849</v>
          </cell>
          <cell r="I101">
            <v>30.707788461538463</v>
          </cell>
          <cell r="K101">
            <v>9.8699999999999992</v>
          </cell>
          <cell r="L101">
            <v>0</v>
          </cell>
          <cell r="M101">
            <v>15</v>
          </cell>
          <cell r="N101">
            <v>0</v>
          </cell>
          <cell r="O101">
            <v>345.46262019230772</v>
          </cell>
        </row>
        <row r="102">
          <cell r="A102">
            <v>1506</v>
          </cell>
          <cell r="B102" t="str">
            <v>Kennay, Wayne</v>
          </cell>
          <cell r="C102" t="str">
            <v>RI6701</v>
          </cell>
          <cell r="D102">
            <v>34144.300000000003</v>
          </cell>
          <cell r="E102">
            <v>1422.6791666666668</v>
          </cell>
          <cell r="F102">
            <v>131.32423076923078</v>
          </cell>
          <cell r="G102">
            <v>16.415528846153848</v>
          </cell>
          <cell r="H102">
            <v>24.623293269230771</v>
          </cell>
          <cell r="I102">
            <v>32.831057692307695</v>
          </cell>
          <cell r="K102">
            <v>4.83</v>
          </cell>
          <cell r="L102">
            <v>0</v>
          </cell>
          <cell r="M102">
            <v>26.75</v>
          </cell>
          <cell r="N102">
            <v>0</v>
          </cell>
          <cell r="O102">
            <v>658.67309495192308</v>
          </cell>
        </row>
        <row r="103">
          <cell r="A103">
            <v>1507</v>
          </cell>
          <cell r="B103" t="str">
            <v>Forrest, Darin</v>
          </cell>
          <cell r="C103" t="str">
            <v>DU6708</v>
          </cell>
          <cell r="D103">
            <v>28023.599999999999</v>
          </cell>
          <cell r="E103">
            <v>1167.6499999999999</v>
          </cell>
          <cell r="F103">
            <v>107.78307692307692</v>
          </cell>
          <cell r="G103">
            <v>13.472884615384615</v>
          </cell>
          <cell r="H103">
            <v>20.209326923076922</v>
          </cell>
          <cell r="I103">
            <v>26.94576923076923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1508</v>
          </cell>
          <cell r="B104" t="str">
            <v>Bowlby, Chad</v>
          </cell>
          <cell r="C104" t="str">
            <v>RI6701</v>
          </cell>
          <cell r="D104">
            <v>27181.7</v>
          </cell>
          <cell r="E104">
            <v>1132.5708333333334</v>
          </cell>
          <cell r="F104">
            <v>104.545</v>
          </cell>
          <cell r="G104">
            <v>13.068125</v>
          </cell>
          <cell r="H104">
            <v>19.602187499999999</v>
          </cell>
          <cell r="I104">
            <v>26.13625</v>
          </cell>
          <cell r="K104">
            <v>1.67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1509</v>
          </cell>
          <cell r="B105" t="str">
            <v>Erichuk, Jon</v>
          </cell>
          <cell r="C105" t="str">
            <v>KA6707</v>
          </cell>
          <cell r="D105">
            <v>22880.9</v>
          </cell>
          <cell r="E105">
            <v>953.37083333333339</v>
          </cell>
          <cell r="F105">
            <v>88.003461538461551</v>
          </cell>
          <cell r="G105">
            <v>11.000432692307694</v>
          </cell>
          <cell r="H105">
            <v>16.500649038461539</v>
          </cell>
          <cell r="I105">
            <v>22.000865384615388</v>
          </cell>
          <cell r="K105">
            <v>0</v>
          </cell>
          <cell r="L105">
            <v>0</v>
          </cell>
          <cell r="M105">
            <v>14</v>
          </cell>
          <cell r="N105">
            <v>0</v>
          </cell>
          <cell r="O105">
            <v>231.00908653846153</v>
          </cell>
        </row>
        <row r="106">
          <cell r="A106">
            <v>1512</v>
          </cell>
          <cell r="B106" t="str">
            <v>Helliwell-Hargreaves, Paul</v>
          </cell>
          <cell r="C106" t="str">
            <v>CQ6702</v>
          </cell>
          <cell r="D106">
            <v>27315.599999999999</v>
          </cell>
          <cell r="E106">
            <v>1138.1499999999999</v>
          </cell>
          <cell r="F106">
            <v>105.05999999999999</v>
          </cell>
          <cell r="G106">
            <v>13.132499999999999</v>
          </cell>
          <cell r="H106">
            <v>19.698749999999997</v>
          </cell>
          <cell r="I106">
            <v>26.264999999999997</v>
          </cell>
          <cell r="K106">
            <v>0</v>
          </cell>
          <cell r="L106">
            <v>0</v>
          </cell>
          <cell r="M106">
            <v>3.5</v>
          </cell>
          <cell r="N106">
            <v>0</v>
          </cell>
          <cell r="O106">
            <v>68.945624999999993</v>
          </cell>
        </row>
        <row r="107">
          <cell r="A107">
            <v>1513</v>
          </cell>
          <cell r="B107" t="str">
            <v>McLaren, Heather</v>
          </cell>
          <cell r="C107" t="str">
            <v>DU6708</v>
          </cell>
          <cell r="D107">
            <v>19760.8</v>
          </cell>
          <cell r="E107">
            <v>823.36666666666667</v>
          </cell>
          <cell r="F107">
            <v>76.003076923076918</v>
          </cell>
          <cell r="G107">
            <v>9.5003846153846148</v>
          </cell>
          <cell r="H107">
            <v>14.250576923076922</v>
          </cell>
          <cell r="I107">
            <v>19.00076923076923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>
            <v>1517</v>
          </cell>
          <cell r="B108" t="str">
            <v>Rose, Kimberlee</v>
          </cell>
          <cell r="C108" t="str">
            <v>RI8030</v>
          </cell>
          <cell r="D108">
            <v>64260</v>
          </cell>
          <cell r="E108">
            <v>2677.5</v>
          </cell>
          <cell r="F108">
            <v>247.15384615384613</v>
          </cell>
          <cell r="G108">
            <v>30.894230769230766</v>
          </cell>
          <cell r="H108">
            <v>46.341346153846146</v>
          </cell>
          <cell r="I108">
            <v>61.788461538461533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1518</v>
          </cell>
          <cell r="B109" t="str">
            <v>Kozicki, Edward</v>
          </cell>
          <cell r="C109" t="str">
            <v>CL6704</v>
          </cell>
          <cell r="D109">
            <v>54631</v>
          </cell>
          <cell r="E109">
            <v>2276.2916666666665</v>
          </cell>
          <cell r="F109">
            <v>210.11923076923077</v>
          </cell>
          <cell r="G109">
            <v>26.264903846153846</v>
          </cell>
          <cell r="H109">
            <v>39.397355769230771</v>
          </cell>
          <cell r="I109">
            <v>52.529807692307692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>
            <v>1520</v>
          </cell>
          <cell r="B110" t="str">
            <v>Wirachowsky, Ralph</v>
          </cell>
          <cell r="C110" t="str">
            <v>KE6705</v>
          </cell>
          <cell r="D110">
            <v>33619.199999999997</v>
          </cell>
          <cell r="E110">
            <v>1400.8</v>
          </cell>
          <cell r="F110">
            <v>129.30461538461537</v>
          </cell>
          <cell r="G110">
            <v>16.163076923076922</v>
          </cell>
          <cell r="H110">
            <v>24.244615384615383</v>
          </cell>
          <cell r="I110">
            <v>32.326153846153844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1522</v>
          </cell>
          <cell r="B111" t="str">
            <v>Tam, Stephen</v>
          </cell>
          <cell r="C111" t="str">
            <v>RI8020</v>
          </cell>
          <cell r="D111">
            <v>77219</v>
          </cell>
          <cell r="E111">
            <v>3217.4583333333335</v>
          </cell>
          <cell r="F111">
            <v>296.99615384615385</v>
          </cell>
          <cell r="G111">
            <v>37.124519230769231</v>
          </cell>
          <cell r="H111">
            <v>55.686778846153842</v>
          </cell>
          <cell r="I111">
            <v>74.249038461538461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1523</v>
          </cell>
          <cell r="B112" t="str">
            <v>Kristianson, Shaun</v>
          </cell>
          <cell r="C112" t="str">
            <v>CO6710</v>
          </cell>
          <cell r="D112">
            <v>33990</v>
          </cell>
          <cell r="E112">
            <v>1416.25</v>
          </cell>
          <cell r="F112">
            <v>130.73076923076923</v>
          </cell>
          <cell r="G112">
            <v>16.341346153846153</v>
          </cell>
          <cell r="H112">
            <v>24.51201923076923</v>
          </cell>
          <cell r="I112">
            <v>32.682692307692307</v>
          </cell>
          <cell r="K112">
            <v>6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1524</v>
          </cell>
          <cell r="B113" t="str">
            <v>Needley, David</v>
          </cell>
          <cell r="C113" t="str">
            <v>LA6709</v>
          </cell>
          <cell r="D113">
            <v>37080</v>
          </cell>
          <cell r="E113">
            <v>1545</v>
          </cell>
          <cell r="F113">
            <v>142.61538461538461</v>
          </cell>
          <cell r="G113">
            <v>17.826923076923077</v>
          </cell>
          <cell r="H113">
            <v>26.740384615384613</v>
          </cell>
          <cell r="I113">
            <v>35.653846153846153</v>
          </cell>
          <cell r="K113">
            <v>-1.49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1527</v>
          </cell>
          <cell r="B114" t="str">
            <v>Herron, Cameron</v>
          </cell>
          <cell r="C114" t="str">
            <v>VI6706</v>
          </cell>
          <cell r="D114">
            <v>36120</v>
          </cell>
          <cell r="E114">
            <v>1505</v>
          </cell>
          <cell r="F114">
            <v>138.92307692307693</v>
          </cell>
          <cell r="G114">
            <v>17.365384615384617</v>
          </cell>
          <cell r="H114">
            <v>26.048076923076927</v>
          </cell>
          <cell r="I114">
            <v>34.730769230769234</v>
          </cell>
          <cell r="K114">
            <v>3.83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1528</v>
          </cell>
          <cell r="B115" t="str">
            <v>Waugh, William</v>
          </cell>
          <cell r="C115" t="str">
            <v>CO6710</v>
          </cell>
          <cell r="D115">
            <v>24961</v>
          </cell>
          <cell r="E115">
            <v>1040.0416666666667</v>
          </cell>
          <cell r="F115">
            <v>96.003846153846155</v>
          </cell>
          <cell r="G115">
            <v>12.000480769230769</v>
          </cell>
          <cell r="H115">
            <v>18.000721153846154</v>
          </cell>
          <cell r="I115">
            <v>24.000961538461539</v>
          </cell>
          <cell r="K115">
            <v>0</v>
          </cell>
          <cell r="L115">
            <v>0</v>
          </cell>
          <cell r="M115">
            <v>42.5</v>
          </cell>
          <cell r="N115">
            <v>0</v>
          </cell>
          <cell r="O115">
            <v>765.03064903846155</v>
          </cell>
        </row>
        <row r="116">
          <cell r="A116">
            <v>1529</v>
          </cell>
          <cell r="B116" t="str">
            <v>Jones, Matthew</v>
          </cell>
          <cell r="C116" t="str">
            <v>LA6709</v>
          </cell>
          <cell r="D116">
            <v>33244.800000000003</v>
          </cell>
          <cell r="E116">
            <v>1385.2</v>
          </cell>
          <cell r="F116">
            <v>127.8646153846154</v>
          </cell>
          <cell r="G116">
            <v>15.983076923076926</v>
          </cell>
          <cell r="H116">
            <v>23.97461538461539</v>
          </cell>
          <cell r="I116">
            <v>31.966153846153851</v>
          </cell>
          <cell r="K116">
            <v>2.5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1531</v>
          </cell>
          <cell r="B117" t="str">
            <v>Watson, Jim</v>
          </cell>
          <cell r="C117" t="str">
            <v>AB6703</v>
          </cell>
          <cell r="D117">
            <v>27000</v>
          </cell>
          <cell r="E117">
            <v>1125</v>
          </cell>
          <cell r="F117">
            <v>103.84615384615385</v>
          </cell>
          <cell r="G117">
            <v>12.980769230769232</v>
          </cell>
          <cell r="H117">
            <v>19.471153846153847</v>
          </cell>
          <cell r="I117">
            <v>25.961538461538463</v>
          </cell>
          <cell r="K117">
            <v>-9.32</v>
          </cell>
          <cell r="L117">
            <v>0</v>
          </cell>
          <cell r="M117">
            <v>10.25</v>
          </cell>
          <cell r="N117">
            <v>0</v>
          </cell>
          <cell r="O117">
            <v>199.57932692307693</v>
          </cell>
        </row>
        <row r="118">
          <cell r="A118">
            <v>1532</v>
          </cell>
          <cell r="B118" t="str">
            <v>Hung, Ryan</v>
          </cell>
          <cell r="C118" t="str">
            <v>RI8020</v>
          </cell>
          <cell r="D118">
            <v>29121.1</v>
          </cell>
          <cell r="E118">
            <v>1213.3791666666666</v>
          </cell>
          <cell r="F118">
            <v>112.00423076923076</v>
          </cell>
          <cell r="G118">
            <v>14.000528846153845</v>
          </cell>
          <cell r="H118">
            <v>21.000793269230769</v>
          </cell>
          <cell r="I118">
            <v>28.00105769230769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1533</v>
          </cell>
          <cell r="B119" t="str">
            <v>Davidson, Scott</v>
          </cell>
          <cell r="C119" t="str">
            <v>DU6708</v>
          </cell>
          <cell r="D119">
            <v>20800.8</v>
          </cell>
          <cell r="E119">
            <v>866.69999999999993</v>
          </cell>
          <cell r="F119">
            <v>80.003076923076918</v>
          </cell>
          <cell r="G119">
            <v>10.000384615384615</v>
          </cell>
          <cell r="H119">
            <v>15.000576923076922</v>
          </cell>
          <cell r="I119">
            <v>20.00076923076923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1535</v>
          </cell>
          <cell r="B120" t="str">
            <v>Tregear, David</v>
          </cell>
          <cell r="C120" t="str">
            <v>DU6708</v>
          </cell>
          <cell r="D120">
            <v>34879.9</v>
          </cell>
          <cell r="E120">
            <v>1453.3291666666667</v>
          </cell>
          <cell r="F120">
            <v>134.15346153846153</v>
          </cell>
          <cell r="G120">
            <v>16.769182692307691</v>
          </cell>
          <cell r="H120">
            <v>25.153774038461535</v>
          </cell>
          <cell r="I120">
            <v>33.538365384615382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>
            <v>1539</v>
          </cell>
          <cell r="B121" t="str">
            <v>Anderson, Margaret</v>
          </cell>
          <cell r="C121" t="str">
            <v>RI7502</v>
          </cell>
          <cell r="D121">
            <v>40000.1</v>
          </cell>
          <cell r="E121">
            <v>1666.6708333333333</v>
          </cell>
          <cell r="F121">
            <v>153.84653846153847</v>
          </cell>
          <cell r="G121">
            <v>19.230817307692309</v>
          </cell>
          <cell r="H121">
            <v>28.846225961538465</v>
          </cell>
          <cell r="I121">
            <v>38.461634615384618</v>
          </cell>
          <cell r="K121">
            <v>1.5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1541</v>
          </cell>
          <cell r="B122" t="str">
            <v>Daddona, Kimberley</v>
          </cell>
          <cell r="C122" t="str">
            <v>RI8020</v>
          </cell>
          <cell r="D122">
            <v>53560.1</v>
          </cell>
          <cell r="E122">
            <v>2231.6708333333331</v>
          </cell>
          <cell r="F122">
            <v>206.0003846153846</v>
          </cell>
          <cell r="G122">
            <v>25.750048076923076</v>
          </cell>
          <cell r="H122">
            <v>38.625072115384611</v>
          </cell>
          <cell r="I122">
            <v>51.500096153846151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1542</v>
          </cell>
          <cell r="B123" t="str">
            <v>Brandel, Terry</v>
          </cell>
          <cell r="C123" t="str">
            <v>KE6705</v>
          </cell>
          <cell r="D123">
            <v>30487.9</v>
          </cell>
          <cell r="E123">
            <v>1270.3291666666667</v>
          </cell>
          <cell r="F123">
            <v>117.26115384615385</v>
          </cell>
          <cell r="G123">
            <v>14.657644230769231</v>
          </cell>
          <cell r="H123">
            <v>21.986466346153847</v>
          </cell>
          <cell r="I123">
            <v>29.315288461538461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1543</v>
          </cell>
          <cell r="B124" t="str">
            <v>Dhillon, Rikhi</v>
          </cell>
          <cell r="C124" t="str">
            <v>VI6706</v>
          </cell>
          <cell r="D124">
            <v>32959.9</v>
          </cell>
          <cell r="E124">
            <v>1373.3291666666667</v>
          </cell>
          <cell r="F124">
            <v>126.76884615384616</v>
          </cell>
          <cell r="G124">
            <v>15.846105769230769</v>
          </cell>
          <cell r="H124">
            <v>23.769158653846155</v>
          </cell>
          <cell r="I124">
            <v>31.692211538461539</v>
          </cell>
          <cell r="K124">
            <v>10.5</v>
          </cell>
          <cell r="L124">
            <v>0</v>
          </cell>
          <cell r="M124">
            <v>13</v>
          </cell>
          <cell r="N124">
            <v>0</v>
          </cell>
          <cell r="O124">
            <v>308.99906250000004</v>
          </cell>
        </row>
        <row r="125">
          <cell r="A125">
            <v>1545</v>
          </cell>
          <cell r="B125" t="str">
            <v>Bowman, Robert</v>
          </cell>
          <cell r="C125" t="str">
            <v>LA6709</v>
          </cell>
          <cell r="D125">
            <v>28840.1</v>
          </cell>
          <cell r="E125">
            <v>1201.6708333333333</v>
          </cell>
          <cell r="F125">
            <v>110.92346153846154</v>
          </cell>
          <cell r="G125">
            <v>13.865432692307692</v>
          </cell>
          <cell r="H125">
            <v>20.798149038461538</v>
          </cell>
          <cell r="I125">
            <v>27.730865384615385</v>
          </cell>
          <cell r="K125">
            <v>4.67</v>
          </cell>
          <cell r="L125">
            <v>0</v>
          </cell>
          <cell r="M125">
            <v>7</v>
          </cell>
          <cell r="N125">
            <v>0</v>
          </cell>
          <cell r="O125">
            <v>145.58704326923078</v>
          </cell>
        </row>
        <row r="126">
          <cell r="A126">
            <v>1551</v>
          </cell>
          <cell r="B126" t="str">
            <v>Lachnit, Derek</v>
          </cell>
          <cell r="C126" t="str">
            <v>DU6708</v>
          </cell>
          <cell r="D126">
            <v>20800.8</v>
          </cell>
          <cell r="E126">
            <v>866.69999999999993</v>
          </cell>
          <cell r="F126">
            <v>80.003076923076918</v>
          </cell>
          <cell r="G126">
            <v>10.000384615384615</v>
          </cell>
          <cell r="H126">
            <v>15.000576923076922</v>
          </cell>
          <cell r="I126">
            <v>20.00076923076923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1554</v>
          </cell>
          <cell r="B127" t="str">
            <v>Crawford, Jeff</v>
          </cell>
          <cell r="C127" t="str">
            <v>RI6701</v>
          </cell>
          <cell r="G127">
            <v>11.5</v>
          </cell>
          <cell r="H127">
            <v>17.25</v>
          </cell>
          <cell r="I127">
            <v>23</v>
          </cell>
          <cell r="K127">
            <v>0</v>
          </cell>
          <cell r="L127">
            <v>0</v>
          </cell>
          <cell r="M127">
            <v>1</v>
          </cell>
          <cell r="N127">
            <v>0</v>
          </cell>
          <cell r="O127">
            <v>17.25</v>
          </cell>
        </row>
        <row r="128">
          <cell r="A128">
            <v>1555</v>
          </cell>
          <cell r="B128" t="str">
            <v>Flynn, Matt</v>
          </cell>
          <cell r="C128" t="str">
            <v>AB6703</v>
          </cell>
          <cell r="G128">
            <v>11</v>
          </cell>
          <cell r="H128">
            <v>16.5</v>
          </cell>
          <cell r="I128">
            <v>22</v>
          </cell>
          <cell r="K128">
            <v>0</v>
          </cell>
          <cell r="L128">
            <v>0</v>
          </cell>
          <cell r="M128">
            <v>2.25</v>
          </cell>
          <cell r="N128">
            <v>0</v>
          </cell>
          <cell r="O128">
            <v>37.125</v>
          </cell>
        </row>
        <row r="129">
          <cell r="A129">
            <v>1557</v>
          </cell>
          <cell r="B129" t="str">
            <v>Bonomo, Francesco</v>
          </cell>
          <cell r="C129" t="str">
            <v>VI6706</v>
          </cell>
          <cell r="D129">
            <v>30529.200000000001</v>
          </cell>
          <cell r="E129">
            <v>1272.05</v>
          </cell>
          <cell r="F129">
            <v>117.42</v>
          </cell>
          <cell r="G129">
            <v>14.6775</v>
          </cell>
          <cell r="H129">
            <v>22.016249999999999</v>
          </cell>
          <cell r="I129">
            <v>29.355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1558</v>
          </cell>
          <cell r="B130" t="str">
            <v>Will, Arno</v>
          </cell>
          <cell r="C130" t="str">
            <v>CL7502</v>
          </cell>
          <cell r="D130">
            <v>78795.100000000006</v>
          </cell>
          <cell r="E130">
            <v>3283.1291666666671</v>
          </cell>
          <cell r="F130">
            <v>303.05807692307695</v>
          </cell>
          <cell r="G130">
            <v>37.882259615384619</v>
          </cell>
          <cell r="H130">
            <v>56.823389423076932</v>
          </cell>
          <cell r="I130">
            <v>75.764519230769238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1561</v>
          </cell>
          <cell r="B131" t="str">
            <v>Howard, Estelle</v>
          </cell>
          <cell r="C131" t="str">
            <v>RI8020</v>
          </cell>
          <cell r="D131">
            <v>31999.9</v>
          </cell>
          <cell r="E131">
            <v>1333.3291666666667</v>
          </cell>
          <cell r="F131">
            <v>123.07653846153846</v>
          </cell>
          <cell r="G131">
            <v>15.384567307692308</v>
          </cell>
          <cell r="H131">
            <v>23.076850961538462</v>
          </cell>
          <cell r="I131">
            <v>30.769134615384615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1563</v>
          </cell>
          <cell r="B132" t="str">
            <v>Newman, Chris</v>
          </cell>
          <cell r="C132" t="str">
            <v>VE6712</v>
          </cell>
          <cell r="D132">
            <v>28000.1</v>
          </cell>
          <cell r="E132">
            <v>1166.6708333333333</v>
          </cell>
          <cell r="F132">
            <v>107.6926923076923</v>
          </cell>
          <cell r="G132">
            <v>13.461586538461537</v>
          </cell>
          <cell r="H132">
            <v>20.192379807692305</v>
          </cell>
          <cell r="I132">
            <v>26.923173076923074</v>
          </cell>
          <cell r="K132">
            <v>0</v>
          </cell>
          <cell r="L132">
            <v>0</v>
          </cell>
          <cell r="M132">
            <v>22.5</v>
          </cell>
          <cell r="N132">
            <v>0</v>
          </cell>
          <cell r="O132">
            <v>454.32854567307686</v>
          </cell>
        </row>
        <row r="133">
          <cell r="A133">
            <v>1564</v>
          </cell>
          <cell r="B133" t="str">
            <v>Stefani, Lisa</v>
          </cell>
          <cell r="C133" t="str">
            <v>RI6701</v>
          </cell>
          <cell r="D133">
            <v>29500.1</v>
          </cell>
          <cell r="E133">
            <v>1229.1708333333333</v>
          </cell>
          <cell r="F133">
            <v>113.46192307692306</v>
          </cell>
          <cell r="G133">
            <v>14.182740384615382</v>
          </cell>
          <cell r="H133">
            <v>21.274110576923071</v>
          </cell>
          <cell r="I133">
            <v>28.365480769230764</v>
          </cell>
          <cell r="K133">
            <v>0</v>
          </cell>
          <cell r="L133">
            <v>0</v>
          </cell>
          <cell r="M133">
            <v>8.5</v>
          </cell>
          <cell r="N133">
            <v>0</v>
          </cell>
          <cell r="O133">
            <v>180.82993990384611</v>
          </cell>
        </row>
        <row r="134">
          <cell r="A134">
            <v>1565</v>
          </cell>
          <cell r="B134" t="str">
            <v>MacMillan, Robert</v>
          </cell>
          <cell r="C134" t="str">
            <v>CL6704</v>
          </cell>
          <cell r="D134">
            <v>25999.9</v>
          </cell>
          <cell r="E134">
            <v>1083.3291666666667</v>
          </cell>
          <cell r="F134">
            <v>99.999615384615396</v>
          </cell>
          <cell r="G134">
            <v>12.499951923076924</v>
          </cell>
          <cell r="H134">
            <v>18.749927884615389</v>
          </cell>
          <cell r="I134">
            <v>24.999903846153849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A135">
            <v>1566</v>
          </cell>
          <cell r="B135" t="str">
            <v>Robinson, Robert</v>
          </cell>
          <cell r="C135" t="str">
            <v>CQ6702</v>
          </cell>
          <cell r="D135">
            <v>25200</v>
          </cell>
          <cell r="E135">
            <v>1050</v>
          </cell>
          <cell r="F135">
            <v>96.923076923076934</v>
          </cell>
          <cell r="G135">
            <v>12.115384615384617</v>
          </cell>
          <cell r="H135">
            <v>18.173076923076927</v>
          </cell>
          <cell r="I135">
            <v>24.230769230769234</v>
          </cell>
          <cell r="K135">
            <v>0</v>
          </cell>
          <cell r="L135">
            <v>0</v>
          </cell>
          <cell r="M135">
            <v>35.5</v>
          </cell>
          <cell r="N135">
            <v>0</v>
          </cell>
          <cell r="O135">
            <v>645.14423076923094</v>
          </cell>
        </row>
        <row r="136">
          <cell r="A136">
            <v>1567</v>
          </cell>
          <cell r="B136" t="str">
            <v>Nichol, Brian</v>
          </cell>
          <cell r="C136" t="str">
            <v>CL7502</v>
          </cell>
          <cell r="D136">
            <v>70194.5</v>
          </cell>
          <cell r="E136">
            <v>2924.7708333333335</v>
          </cell>
          <cell r="F136">
            <v>269.97884615384612</v>
          </cell>
          <cell r="G136">
            <v>33.747355769230765</v>
          </cell>
          <cell r="H136">
            <v>50.621033653846148</v>
          </cell>
          <cell r="I136">
            <v>67.49471153846153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1568</v>
          </cell>
          <cell r="B137" t="str">
            <v>Ball, Peggy</v>
          </cell>
          <cell r="C137" t="str">
            <v>LA6709</v>
          </cell>
          <cell r="D137">
            <v>28000.1</v>
          </cell>
          <cell r="E137">
            <v>1166.6708333333333</v>
          </cell>
          <cell r="F137">
            <v>107.6926923076923</v>
          </cell>
          <cell r="G137">
            <v>13.461586538461537</v>
          </cell>
          <cell r="H137">
            <v>20.192379807692305</v>
          </cell>
          <cell r="I137">
            <v>26.923173076923074</v>
          </cell>
          <cell r="K137">
            <v>0</v>
          </cell>
          <cell r="L137">
            <v>0</v>
          </cell>
          <cell r="M137">
            <v>4</v>
          </cell>
          <cell r="N137">
            <v>0</v>
          </cell>
          <cell r="O137">
            <v>80.76951923076922</v>
          </cell>
        </row>
        <row r="138">
          <cell r="A138">
            <v>1569</v>
          </cell>
          <cell r="B138" t="str">
            <v>O'Hern, Anthony</v>
          </cell>
          <cell r="C138" t="str">
            <v>RI6701</v>
          </cell>
          <cell r="D138">
            <v>27000</v>
          </cell>
          <cell r="E138">
            <v>1125</v>
          </cell>
          <cell r="F138">
            <v>103.84615384615385</v>
          </cell>
          <cell r="G138">
            <v>12.980769230769232</v>
          </cell>
          <cell r="H138">
            <v>19.471153846153847</v>
          </cell>
          <cell r="I138">
            <v>25.961538461538463</v>
          </cell>
          <cell r="K138">
            <v>0</v>
          </cell>
          <cell r="L138">
            <v>0</v>
          </cell>
          <cell r="M138">
            <v>3.75</v>
          </cell>
          <cell r="N138">
            <v>0</v>
          </cell>
          <cell r="O138">
            <v>73.01682692307692</v>
          </cell>
        </row>
        <row r="139">
          <cell r="A139">
            <v>1570</v>
          </cell>
          <cell r="B139" t="str">
            <v>Ceron, Mathew</v>
          </cell>
          <cell r="C139" t="str">
            <v>CO6710</v>
          </cell>
          <cell r="D139">
            <v>20800.8</v>
          </cell>
          <cell r="E139">
            <v>866.69999999999993</v>
          </cell>
          <cell r="F139">
            <v>80.003076923076918</v>
          </cell>
          <cell r="G139">
            <v>10.000384615384615</v>
          </cell>
          <cell r="H139">
            <v>15.000576923076922</v>
          </cell>
          <cell r="I139">
            <v>20.00076923076923</v>
          </cell>
          <cell r="K139">
            <v>0</v>
          </cell>
          <cell r="L139">
            <v>0</v>
          </cell>
          <cell r="M139">
            <v>4.55</v>
          </cell>
          <cell r="N139">
            <v>0</v>
          </cell>
          <cell r="O139">
            <v>68.252624999999995</v>
          </cell>
        </row>
        <row r="140">
          <cell r="A140">
            <v>1571</v>
          </cell>
          <cell r="B140" t="str">
            <v>Watson, Michele</v>
          </cell>
          <cell r="C140" t="str">
            <v>CO6710</v>
          </cell>
          <cell r="D140">
            <v>20800.8</v>
          </cell>
          <cell r="E140">
            <v>866.69999999999993</v>
          </cell>
          <cell r="F140">
            <v>80.003076923076918</v>
          </cell>
          <cell r="G140">
            <v>10.000384615384615</v>
          </cell>
          <cell r="H140">
            <v>15.000576923076922</v>
          </cell>
          <cell r="I140">
            <v>20.00076923076923</v>
          </cell>
          <cell r="K140">
            <v>0</v>
          </cell>
          <cell r="L140">
            <v>0</v>
          </cell>
          <cell r="M140">
            <v>1.55</v>
          </cell>
          <cell r="N140">
            <v>0</v>
          </cell>
          <cell r="O140">
            <v>23.25089423076923</v>
          </cell>
        </row>
        <row r="141">
          <cell r="A141">
            <v>1572</v>
          </cell>
          <cell r="B141" t="str">
            <v>Davidson, Scott</v>
          </cell>
          <cell r="C141" t="str">
            <v>DU6708</v>
          </cell>
          <cell r="D141">
            <v>25999.9</v>
          </cell>
          <cell r="E141">
            <v>1083.3291666666667</v>
          </cell>
          <cell r="F141">
            <v>99.999615384615396</v>
          </cell>
          <cell r="G141">
            <v>12.499951923076924</v>
          </cell>
          <cell r="H141">
            <v>18.749927884615389</v>
          </cell>
          <cell r="I141">
            <v>24.999903846153849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1573</v>
          </cell>
          <cell r="B142" t="str">
            <v>Lachnit, Derek</v>
          </cell>
          <cell r="C142" t="str">
            <v>DU6708</v>
          </cell>
          <cell r="D142">
            <v>25999.9</v>
          </cell>
          <cell r="E142">
            <v>1083.3291666666667</v>
          </cell>
          <cell r="F142">
            <v>99.999615384615396</v>
          </cell>
          <cell r="G142">
            <v>12.499951923076924</v>
          </cell>
          <cell r="H142">
            <v>18.749927884615389</v>
          </cell>
          <cell r="I142">
            <v>24.999903846153849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1574</v>
          </cell>
          <cell r="B143" t="str">
            <v>Lau, Georgiana</v>
          </cell>
          <cell r="C143" t="str">
            <v>RI8020</v>
          </cell>
          <cell r="D143">
            <v>33499.9</v>
          </cell>
          <cell r="E143">
            <v>1395.8291666666667</v>
          </cell>
          <cell r="F143">
            <v>128.84576923076924</v>
          </cell>
          <cell r="G143">
            <v>16.105721153846154</v>
          </cell>
          <cell r="H143">
            <v>24.158581730769232</v>
          </cell>
          <cell r="I143">
            <v>32.211442307692309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>
            <v>1575</v>
          </cell>
          <cell r="B144" t="str">
            <v>Marta, Jeff</v>
          </cell>
          <cell r="C144" t="str">
            <v>CQ6702</v>
          </cell>
          <cell r="D144">
            <v>22880.9</v>
          </cell>
          <cell r="E144">
            <v>953.37083333333339</v>
          </cell>
          <cell r="F144">
            <v>88.003461538461551</v>
          </cell>
          <cell r="G144">
            <v>11.000432692307694</v>
          </cell>
          <cell r="H144">
            <v>16.500649038461539</v>
          </cell>
          <cell r="I144">
            <v>22.000865384615388</v>
          </cell>
          <cell r="K144">
            <v>0</v>
          </cell>
          <cell r="L144">
            <v>0</v>
          </cell>
          <cell r="M144">
            <v>1.25</v>
          </cell>
          <cell r="N144">
            <v>0</v>
          </cell>
          <cell r="O144">
            <v>20.625811298076925</v>
          </cell>
        </row>
        <row r="145">
          <cell r="A145">
            <v>1576</v>
          </cell>
          <cell r="B145" t="str">
            <v>Murray, Peter</v>
          </cell>
          <cell r="C145" t="str">
            <v>RI6701</v>
          </cell>
          <cell r="D145">
            <v>22880.9</v>
          </cell>
          <cell r="E145">
            <v>953.37083333333339</v>
          </cell>
          <cell r="F145">
            <v>88.003461538461551</v>
          </cell>
          <cell r="G145">
            <v>11.000432692307694</v>
          </cell>
          <cell r="H145">
            <v>16.500649038461539</v>
          </cell>
          <cell r="I145">
            <v>22.000865384615388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1577</v>
          </cell>
          <cell r="B146" t="str">
            <v>Campbell, Jodi</v>
          </cell>
          <cell r="C146" t="str">
            <v>DU6708</v>
          </cell>
          <cell r="D146">
            <v>20800.8</v>
          </cell>
          <cell r="E146">
            <v>866.69999999999993</v>
          </cell>
          <cell r="F146">
            <v>80.003076923076918</v>
          </cell>
          <cell r="G146">
            <v>10.000384615384615</v>
          </cell>
          <cell r="H146">
            <v>15.000576923076922</v>
          </cell>
          <cell r="I146">
            <v>20.00076923076923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A147">
            <v>1578</v>
          </cell>
          <cell r="B147" t="str">
            <v>Beanland, Gary</v>
          </cell>
          <cell r="C147" t="str">
            <v>CL6704</v>
          </cell>
          <cell r="D147">
            <v>37999.9</v>
          </cell>
          <cell r="E147">
            <v>1583.3291666666667</v>
          </cell>
          <cell r="F147">
            <v>146.15346153846153</v>
          </cell>
          <cell r="G147">
            <v>18.269182692307691</v>
          </cell>
          <cell r="H147">
            <v>27.403774038461535</v>
          </cell>
          <cell r="I147">
            <v>36.538365384615382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A148">
            <v>1579</v>
          </cell>
          <cell r="B148" t="str">
            <v>Cowen, Kim</v>
          </cell>
          <cell r="C148" t="str">
            <v>RI8020</v>
          </cell>
          <cell r="D148">
            <v>42999.8</v>
          </cell>
          <cell r="E148">
            <v>1791.6583333333335</v>
          </cell>
          <cell r="F148">
            <v>165.38384615384615</v>
          </cell>
          <cell r="G148">
            <v>20.672980769230769</v>
          </cell>
          <cell r="H148">
            <v>31.009471153846153</v>
          </cell>
          <cell r="I148">
            <v>41.345961538461538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1580</v>
          </cell>
          <cell r="B149" t="str">
            <v>Carvajal, Linda</v>
          </cell>
          <cell r="C149" t="str">
            <v>RI8020</v>
          </cell>
          <cell r="D149">
            <v>41601.599999999999</v>
          </cell>
          <cell r="E149">
            <v>1733.3999999999999</v>
          </cell>
          <cell r="F149">
            <v>160.00615384615384</v>
          </cell>
          <cell r="G149">
            <v>20.00076923076923</v>
          </cell>
          <cell r="H149">
            <v>30.001153846153844</v>
          </cell>
          <cell r="I149">
            <v>40.001538461538459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1581</v>
          </cell>
          <cell r="B150" t="str">
            <v>Lee, Manda</v>
          </cell>
          <cell r="C150" t="str">
            <v>RI7501</v>
          </cell>
          <cell r="D150">
            <v>34999.9</v>
          </cell>
          <cell r="E150">
            <v>1458.3291666666667</v>
          </cell>
          <cell r="F150">
            <v>134.61500000000001</v>
          </cell>
          <cell r="G150">
            <v>16.826875000000001</v>
          </cell>
          <cell r="H150">
            <v>25.240312500000002</v>
          </cell>
          <cell r="I150">
            <v>33.653750000000002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1582</v>
          </cell>
          <cell r="B151" t="str">
            <v>Hourie, Doug</v>
          </cell>
          <cell r="C151" t="str">
            <v>CQ6702</v>
          </cell>
          <cell r="D151">
            <v>26000</v>
          </cell>
          <cell r="E151">
            <v>1083.3333333333333</v>
          </cell>
          <cell r="F151">
            <v>100</v>
          </cell>
          <cell r="G151">
            <v>12.5</v>
          </cell>
          <cell r="H151">
            <v>18.75</v>
          </cell>
          <cell r="I151">
            <v>25</v>
          </cell>
          <cell r="K151">
            <v>0</v>
          </cell>
          <cell r="L151">
            <v>0</v>
          </cell>
          <cell r="M151">
            <v>5.5</v>
          </cell>
          <cell r="N151">
            <v>0</v>
          </cell>
          <cell r="O151">
            <v>103.125</v>
          </cell>
        </row>
        <row r="152">
          <cell r="A152">
            <v>1584</v>
          </cell>
          <cell r="B152" t="str">
            <v>Anthony, Brent</v>
          </cell>
          <cell r="C152" t="str">
            <v>DU6708</v>
          </cell>
          <cell r="G152">
            <v>10</v>
          </cell>
          <cell r="H152">
            <v>15</v>
          </cell>
          <cell r="I152">
            <v>20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1585</v>
          </cell>
          <cell r="B153" t="str">
            <v>Neufeld, Jason</v>
          </cell>
          <cell r="C153" t="str">
            <v>VE6712</v>
          </cell>
          <cell r="G153">
            <v>12</v>
          </cell>
          <cell r="H153">
            <v>18</v>
          </cell>
          <cell r="I153">
            <v>24</v>
          </cell>
          <cell r="K153">
            <v>0</v>
          </cell>
          <cell r="L153">
            <v>0</v>
          </cell>
          <cell r="M153">
            <v>5.5</v>
          </cell>
          <cell r="N153">
            <v>0</v>
          </cell>
          <cell r="O153">
            <v>99</v>
          </cell>
        </row>
        <row r="154">
          <cell r="A154">
            <v>1586</v>
          </cell>
          <cell r="B154" t="str">
            <v>Sayers, Daryn</v>
          </cell>
          <cell r="C154" t="str">
            <v>KA6707</v>
          </cell>
          <cell r="G154">
            <v>10</v>
          </cell>
          <cell r="H154">
            <v>15</v>
          </cell>
          <cell r="I154">
            <v>20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2000</v>
          </cell>
          <cell r="B155" t="str">
            <v>Peers, Brent</v>
          </cell>
          <cell r="C155" t="str">
            <v>CA6752</v>
          </cell>
          <cell r="D155">
            <v>61200</v>
          </cell>
          <cell r="E155">
            <v>2550</v>
          </cell>
          <cell r="F155">
            <v>235.38461538461539</v>
          </cell>
          <cell r="G155">
            <v>29.423076923076923</v>
          </cell>
          <cell r="H155">
            <v>44.134615384615387</v>
          </cell>
          <cell r="I155">
            <v>58.846153846153847</v>
          </cell>
          <cell r="K155">
            <v>3.5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2005</v>
          </cell>
          <cell r="B156" t="str">
            <v>Schmidt, Colleen</v>
          </cell>
          <cell r="C156" t="str">
            <v>CA6750</v>
          </cell>
          <cell r="D156">
            <v>57256.800000000003</v>
          </cell>
          <cell r="E156">
            <v>2385.7000000000003</v>
          </cell>
          <cell r="F156">
            <v>220.21846153846155</v>
          </cell>
          <cell r="G156">
            <v>27.527307692307694</v>
          </cell>
          <cell r="H156">
            <v>41.290961538461545</v>
          </cell>
          <cell r="I156">
            <v>55.054615384615389</v>
          </cell>
          <cell r="K156">
            <v>4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2015</v>
          </cell>
          <cell r="B157" t="str">
            <v>Sellers, Ches</v>
          </cell>
          <cell r="C157" t="str">
            <v>ED6754</v>
          </cell>
          <cell r="D157">
            <v>58968</v>
          </cell>
          <cell r="E157">
            <v>2457</v>
          </cell>
          <cell r="F157">
            <v>226.8</v>
          </cell>
          <cell r="G157">
            <v>28.35</v>
          </cell>
          <cell r="H157">
            <v>42.525000000000006</v>
          </cell>
          <cell r="I157">
            <v>56.7</v>
          </cell>
          <cell r="K157">
            <v>0.5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2025</v>
          </cell>
          <cell r="B158" t="str">
            <v>Collins, Jason</v>
          </cell>
          <cell r="C158" t="str">
            <v>CA6752</v>
          </cell>
          <cell r="D158">
            <v>61600.1</v>
          </cell>
          <cell r="E158">
            <v>2566.6708333333331</v>
          </cell>
          <cell r="F158">
            <v>236.92346153846151</v>
          </cell>
          <cell r="G158">
            <v>29.615432692307689</v>
          </cell>
          <cell r="H158">
            <v>44.423149038461531</v>
          </cell>
          <cell r="I158">
            <v>59.230865384615377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2030</v>
          </cell>
          <cell r="B159" t="str">
            <v>Regier, Richard</v>
          </cell>
          <cell r="C159" t="str">
            <v>CA7602</v>
          </cell>
          <cell r="D159">
            <v>63445.2</v>
          </cell>
          <cell r="E159">
            <v>2643.5499999999997</v>
          </cell>
          <cell r="F159">
            <v>244.01999999999998</v>
          </cell>
          <cell r="G159">
            <v>30.502499999999998</v>
          </cell>
          <cell r="H159">
            <v>45.753749999999997</v>
          </cell>
          <cell r="I159">
            <v>61.004999999999995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2035</v>
          </cell>
          <cell r="B160" t="str">
            <v>Oiring, Michael</v>
          </cell>
          <cell r="C160" t="str">
            <v>CA6752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8.5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2040</v>
          </cell>
          <cell r="B161" t="str">
            <v>Schultz, Tom</v>
          </cell>
          <cell r="C161" t="str">
            <v>CA6750</v>
          </cell>
          <cell r="D161">
            <v>81921.600000000006</v>
          </cell>
          <cell r="E161">
            <v>3413.4</v>
          </cell>
          <cell r="F161">
            <v>315.08307692307693</v>
          </cell>
          <cell r="G161">
            <v>39.385384615384616</v>
          </cell>
          <cell r="H161">
            <v>59.078076923076921</v>
          </cell>
          <cell r="I161">
            <v>78.770769230769233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2045</v>
          </cell>
          <cell r="B162" t="str">
            <v>Sullivan, Joseph</v>
          </cell>
          <cell r="C162" t="str">
            <v>ED6750</v>
          </cell>
          <cell r="D162">
            <v>84460.1</v>
          </cell>
          <cell r="E162">
            <v>3519.1708333333336</v>
          </cell>
          <cell r="F162">
            <v>324.84653846153844</v>
          </cell>
          <cell r="G162">
            <v>40.605817307692305</v>
          </cell>
          <cell r="H162">
            <v>60.908725961538458</v>
          </cell>
          <cell r="I162">
            <v>81.211634615384611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2050</v>
          </cell>
          <cell r="B163" t="str">
            <v>Russell, David</v>
          </cell>
          <cell r="C163" t="str">
            <v>ED7604</v>
          </cell>
          <cell r="D163">
            <v>60769.9</v>
          </cell>
          <cell r="E163">
            <v>2532.0791666666669</v>
          </cell>
          <cell r="F163">
            <v>233.73038461538462</v>
          </cell>
          <cell r="G163">
            <v>29.216298076923078</v>
          </cell>
          <cell r="H163">
            <v>43.824447115384615</v>
          </cell>
          <cell r="I163">
            <v>58.432596153846156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2060</v>
          </cell>
          <cell r="B164" t="str">
            <v>Irvine, James</v>
          </cell>
          <cell r="C164" t="str">
            <v>ED7604</v>
          </cell>
          <cell r="D164">
            <v>54574.8</v>
          </cell>
          <cell r="E164">
            <v>2273.9500000000003</v>
          </cell>
          <cell r="F164">
            <v>209.90307692307692</v>
          </cell>
          <cell r="G164">
            <v>26.237884615384615</v>
          </cell>
          <cell r="H164">
            <v>39.356826923076923</v>
          </cell>
          <cell r="I164">
            <v>52.475769230769231</v>
          </cell>
          <cell r="K164">
            <v>34.5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2065</v>
          </cell>
          <cell r="B165" t="str">
            <v>Tegler, Greg</v>
          </cell>
          <cell r="C165" t="str">
            <v>ED7604</v>
          </cell>
          <cell r="D165">
            <v>46926.5</v>
          </cell>
          <cell r="E165">
            <v>1955.2708333333333</v>
          </cell>
          <cell r="F165">
            <v>180.48653846153846</v>
          </cell>
          <cell r="G165">
            <v>22.560817307692307</v>
          </cell>
          <cell r="H165">
            <v>33.841225961538463</v>
          </cell>
          <cell r="I165">
            <v>45.121634615384615</v>
          </cell>
          <cell r="K165">
            <v>16</v>
          </cell>
          <cell r="L165">
            <v>0</v>
          </cell>
          <cell r="M165">
            <v>3.33</v>
          </cell>
          <cell r="N165">
            <v>0</v>
          </cell>
          <cell r="O165">
            <v>112.69128245192309</v>
          </cell>
        </row>
        <row r="166">
          <cell r="A166">
            <v>2070</v>
          </cell>
          <cell r="B166" t="str">
            <v>Sutherland, Quinn</v>
          </cell>
          <cell r="C166" t="str">
            <v>GP6756</v>
          </cell>
          <cell r="D166">
            <v>48853.9</v>
          </cell>
          <cell r="E166">
            <v>2035.5791666666667</v>
          </cell>
          <cell r="F166">
            <v>187.8996153846154</v>
          </cell>
          <cell r="G166">
            <v>23.487451923076925</v>
          </cell>
          <cell r="H166">
            <v>35.231177884615391</v>
          </cell>
          <cell r="I166">
            <v>46.97490384615385</v>
          </cell>
          <cell r="K166">
            <v>0</v>
          </cell>
          <cell r="L166">
            <v>0</v>
          </cell>
          <cell r="M166">
            <v>0.5</v>
          </cell>
          <cell r="N166">
            <v>0</v>
          </cell>
          <cell r="O166">
            <v>17.615588942307696</v>
          </cell>
        </row>
        <row r="167">
          <cell r="A167">
            <v>2075</v>
          </cell>
          <cell r="B167" t="str">
            <v>Vander Vinne, S.G.</v>
          </cell>
          <cell r="C167" t="str">
            <v>ED7604</v>
          </cell>
          <cell r="D167">
            <v>58999.9</v>
          </cell>
          <cell r="E167">
            <v>2458.3291666666669</v>
          </cell>
          <cell r="F167">
            <v>226.9226923076923</v>
          </cell>
          <cell r="G167">
            <v>28.365336538461538</v>
          </cell>
          <cell r="H167">
            <v>42.548004807692308</v>
          </cell>
          <cell r="I167">
            <v>56.730673076923075</v>
          </cell>
          <cell r="K167">
            <v>8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2080</v>
          </cell>
          <cell r="B168" t="str">
            <v>Harsch, Donald</v>
          </cell>
          <cell r="C168" t="str">
            <v>CA6752</v>
          </cell>
          <cell r="D168">
            <v>36205.9</v>
          </cell>
          <cell r="E168">
            <v>1508.5791666666667</v>
          </cell>
          <cell r="F168">
            <v>139.25346153846152</v>
          </cell>
          <cell r="G168">
            <v>17.40668269230769</v>
          </cell>
          <cell r="H168">
            <v>26.110024038461535</v>
          </cell>
          <cell r="I168">
            <v>34.813365384615381</v>
          </cell>
          <cell r="K168">
            <v>2</v>
          </cell>
          <cell r="L168">
            <v>0</v>
          </cell>
          <cell r="M168">
            <v>0.5</v>
          </cell>
          <cell r="N168">
            <v>0</v>
          </cell>
          <cell r="O168">
            <v>13.055012019230768</v>
          </cell>
        </row>
        <row r="169">
          <cell r="A169">
            <v>2085</v>
          </cell>
          <cell r="B169" t="str">
            <v>Sobry, Amelia</v>
          </cell>
          <cell r="C169" t="str">
            <v>CA6752</v>
          </cell>
          <cell r="D169">
            <v>25999.9</v>
          </cell>
          <cell r="E169">
            <v>1083.3291666666667</v>
          </cell>
          <cell r="F169">
            <v>99.999615384615396</v>
          </cell>
          <cell r="G169">
            <v>12.499951923076924</v>
          </cell>
          <cell r="H169">
            <v>18.749927884615389</v>
          </cell>
          <cell r="I169">
            <v>24.999903846153849</v>
          </cell>
          <cell r="K169">
            <v>35</v>
          </cell>
          <cell r="L169">
            <v>0</v>
          </cell>
          <cell r="M169">
            <v>11.5</v>
          </cell>
          <cell r="N169">
            <v>0</v>
          </cell>
          <cell r="O169">
            <v>215.62417067307697</v>
          </cell>
        </row>
        <row r="170">
          <cell r="A170">
            <v>2090</v>
          </cell>
          <cell r="B170" t="str">
            <v>Sleno, Joey</v>
          </cell>
          <cell r="C170" t="str">
            <v>CA6752</v>
          </cell>
          <cell r="D170">
            <v>42024</v>
          </cell>
          <cell r="E170">
            <v>1751</v>
          </cell>
          <cell r="F170">
            <v>161.63076923076923</v>
          </cell>
          <cell r="G170">
            <v>20.203846153846154</v>
          </cell>
          <cell r="H170">
            <v>30.305769230769229</v>
          </cell>
          <cell r="I170">
            <v>40.407692307692308</v>
          </cell>
          <cell r="K170">
            <v>55.5</v>
          </cell>
          <cell r="L170">
            <v>0</v>
          </cell>
          <cell r="M170">
            <v>46.33</v>
          </cell>
          <cell r="N170">
            <v>0</v>
          </cell>
          <cell r="O170">
            <v>1404.0662884615383</v>
          </cell>
        </row>
        <row r="171">
          <cell r="A171">
            <v>2095</v>
          </cell>
          <cell r="B171" t="str">
            <v>Scott, Derrill</v>
          </cell>
          <cell r="C171" t="str">
            <v>CA7602</v>
          </cell>
          <cell r="D171">
            <v>44853.599999999999</v>
          </cell>
          <cell r="E171">
            <v>1868.8999999999999</v>
          </cell>
          <cell r="F171">
            <v>172.51384615384615</v>
          </cell>
          <cell r="G171">
            <v>21.564230769230768</v>
          </cell>
          <cell r="H171">
            <v>32.346346153846156</v>
          </cell>
          <cell r="I171">
            <v>43.128461538461536</v>
          </cell>
          <cell r="K171">
            <v>6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A172">
            <v>2100</v>
          </cell>
          <cell r="B172" t="str">
            <v>Shiloff, Lee</v>
          </cell>
          <cell r="C172" t="str">
            <v>ED6754</v>
          </cell>
          <cell r="D172">
            <v>41110.1</v>
          </cell>
          <cell r="E172">
            <v>1712.9208333333333</v>
          </cell>
          <cell r="F172">
            <v>158.11576923076922</v>
          </cell>
          <cell r="G172">
            <v>19.764471153846152</v>
          </cell>
          <cell r="H172">
            <v>29.646706730769228</v>
          </cell>
          <cell r="I172">
            <v>39.528942307692304</v>
          </cell>
          <cell r="K172">
            <v>3.5</v>
          </cell>
          <cell r="L172">
            <v>0</v>
          </cell>
          <cell r="M172">
            <v>55.5</v>
          </cell>
          <cell r="N172">
            <v>0</v>
          </cell>
          <cell r="O172">
            <v>1645.3922235576922</v>
          </cell>
        </row>
        <row r="173">
          <cell r="A173">
            <v>2103</v>
          </cell>
          <cell r="B173" t="str">
            <v>Johnson, Kyle</v>
          </cell>
          <cell r="C173" t="str">
            <v>CA6752</v>
          </cell>
          <cell r="D173">
            <v>41097.1</v>
          </cell>
          <cell r="E173">
            <v>1712.3791666666666</v>
          </cell>
          <cell r="F173">
            <v>158.06576923076923</v>
          </cell>
          <cell r="G173">
            <v>19.758221153846154</v>
          </cell>
          <cell r="H173">
            <v>29.637331730769233</v>
          </cell>
          <cell r="I173">
            <v>39.516442307692309</v>
          </cell>
          <cell r="K173">
            <v>0</v>
          </cell>
          <cell r="L173">
            <v>0</v>
          </cell>
          <cell r="M173">
            <v>10.83</v>
          </cell>
          <cell r="N173">
            <v>0</v>
          </cell>
          <cell r="O173">
            <v>320.97230264423081</v>
          </cell>
        </row>
        <row r="174">
          <cell r="A174">
            <v>2106</v>
          </cell>
          <cell r="B174" t="str">
            <v>Moore, Dallas</v>
          </cell>
          <cell r="C174" t="str">
            <v>ED6754</v>
          </cell>
          <cell r="D174">
            <v>28599.8</v>
          </cell>
          <cell r="E174">
            <v>1191.6583333333333</v>
          </cell>
          <cell r="F174">
            <v>109.99923076923076</v>
          </cell>
          <cell r="G174">
            <v>13.749903846153845</v>
          </cell>
          <cell r="H174">
            <v>20.62485576923077</v>
          </cell>
          <cell r="I174">
            <v>27.499807692307691</v>
          </cell>
          <cell r="K174">
            <v>0</v>
          </cell>
          <cell r="L174">
            <v>0</v>
          </cell>
          <cell r="M174">
            <v>25.83</v>
          </cell>
          <cell r="N174">
            <v>0</v>
          </cell>
          <cell r="O174">
            <v>532.7400245192307</v>
          </cell>
        </row>
        <row r="175">
          <cell r="A175">
            <v>2107</v>
          </cell>
          <cell r="B175" t="str">
            <v>Lobello, Trevor</v>
          </cell>
          <cell r="C175" t="str">
            <v>CA6752</v>
          </cell>
          <cell r="D175">
            <v>26779.9</v>
          </cell>
          <cell r="E175">
            <v>1115.8291666666667</v>
          </cell>
          <cell r="F175">
            <v>102.9996153846154</v>
          </cell>
          <cell r="G175">
            <v>12.874951923076924</v>
          </cell>
          <cell r="H175">
            <v>19.312427884615389</v>
          </cell>
          <cell r="I175">
            <v>25.749903846153849</v>
          </cell>
          <cell r="K175">
            <v>0</v>
          </cell>
          <cell r="L175">
            <v>0</v>
          </cell>
          <cell r="M175">
            <v>16.829999999999998</v>
          </cell>
          <cell r="N175">
            <v>0</v>
          </cell>
          <cell r="O175">
            <v>325.02816129807695</v>
          </cell>
        </row>
        <row r="176">
          <cell r="A176">
            <v>2109</v>
          </cell>
          <cell r="B176" t="str">
            <v>McKenna, Scott</v>
          </cell>
          <cell r="C176" t="str">
            <v>CA6752</v>
          </cell>
          <cell r="D176">
            <v>26000</v>
          </cell>
          <cell r="E176">
            <v>1083.3333333333333</v>
          </cell>
          <cell r="F176">
            <v>100</v>
          </cell>
          <cell r="G176">
            <v>12.5</v>
          </cell>
          <cell r="H176">
            <v>18.75</v>
          </cell>
          <cell r="I176">
            <v>25</v>
          </cell>
          <cell r="K176">
            <v>0</v>
          </cell>
          <cell r="L176">
            <v>0</v>
          </cell>
          <cell r="M176">
            <v>5.5</v>
          </cell>
          <cell r="N176">
            <v>0</v>
          </cell>
          <cell r="O176">
            <v>103.125</v>
          </cell>
        </row>
        <row r="177">
          <cell r="A177">
            <v>2111</v>
          </cell>
          <cell r="B177" t="str">
            <v>Kelman, Evan</v>
          </cell>
          <cell r="C177" t="str">
            <v>LE6758</v>
          </cell>
          <cell r="D177">
            <v>29121.1</v>
          </cell>
          <cell r="E177">
            <v>1213.3791666666666</v>
          </cell>
          <cell r="F177">
            <v>112.00423076923076</v>
          </cell>
          <cell r="G177">
            <v>14.000528846153845</v>
          </cell>
          <cell r="H177">
            <v>21.000793269230769</v>
          </cell>
          <cell r="I177">
            <v>28.00105769230769</v>
          </cell>
          <cell r="K177">
            <v>0</v>
          </cell>
          <cell r="L177">
            <v>0</v>
          </cell>
          <cell r="M177">
            <v>16</v>
          </cell>
          <cell r="N177">
            <v>0</v>
          </cell>
          <cell r="O177">
            <v>336.0126923076923</v>
          </cell>
        </row>
        <row r="178">
          <cell r="A178">
            <v>2112</v>
          </cell>
          <cell r="B178" t="str">
            <v>Hadden, Trevor</v>
          </cell>
          <cell r="C178" t="str">
            <v>CA6752</v>
          </cell>
          <cell r="D178">
            <v>26779.9</v>
          </cell>
          <cell r="E178">
            <v>1115.8291666666667</v>
          </cell>
          <cell r="F178">
            <v>102.9996153846154</v>
          </cell>
          <cell r="G178">
            <v>12.874951923076924</v>
          </cell>
          <cell r="H178">
            <v>19.312427884615389</v>
          </cell>
          <cell r="I178">
            <v>25.749903846153849</v>
          </cell>
          <cell r="K178">
            <v>0</v>
          </cell>
          <cell r="L178">
            <v>0</v>
          </cell>
          <cell r="M178">
            <v>16.329999999999998</v>
          </cell>
          <cell r="N178">
            <v>0</v>
          </cell>
          <cell r="O178">
            <v>315.37194735576924</v>
          </cell>
        </row>
        <row r="179">
          <cell r="A179">
            <v>2114</v>
          </cell>
          <cell r="B179" t="str">
            <v>Thibert, Chris</v>
          </cell>
          <cell r="C179" t="str">
            <v>GP6756</v>
          </cell>
          <cell r="D179">
            <v>32271.4</v>
          </cell>
          <cell r="E179">
            <v>1344.6416666666667</v>
          </cell>
          <cell r="F179">
            <v>124.12076923076924</v>
          </cell>
          <cell r="G179">
            <v>15.515096153846155</v>
          </cell>
          <cell r="H179">
            <v>23.272644230769231</v>
          </cell>
          <cell r="I179">
            <v>31.03019230769231</v>
          </cell>
          <cell r="K179">
            <v>0</v>
          </cell>
          <cell r="L179">
            <v>0</v>
          </cell>
          <cell r="M179">
            <v>14.5</v>
          </cell>
          <cell r="N179">
            <v>0</v>
          </cell>
          <cell r="O179">
            <v>337.45334134615382</v>
          </cell>
        </row>
        <row r="180">
          <cell r="A180">
            <v>2115</v>
          </cell>
          <cell r="B180" t="str">
            <v>Leslie, Wayne</v>
          </cell>
          <cell r="C180" t="str">
            <v>GP6756</v>
          </cell>
          <cell r="D180">
            <v>38110.1</v>
          </cell>
          <cell r="E180">
            <v>1587.9208333333333</v>
          </cell>
          <cell r="F180">
            <v>146.57730769230767</v>
          </cell>
          <cell r="G180">
            <v>18.322163461538459</v>
          </cell>
          <cell r="H180">
            <v>27.483245192307688</v>
          </cell>
          <cell r="I180">
            <v>36.644326923076918</v>
          </cell>
          <cell r="K180">
            <v>67</v>
          </cell>
          <cell r="L180">
            <v>0</v>
          </cell>
          <cell r="M180">
            <v>58.5</v>
          </cell>
          <cell r="N180">
            <v>0</v>
          </cell>
          <cell r="O180">
            <v>1607.7698437499998</v>
          </cell>
        </row>
        <row r="181">
          <cell r="A181">
            <v>2117</v>
          </cell>
          <cell r="B181" t="str">
            <v>Gallant, Brian</v>
          </cell>
          <cell r="C181" t="str">
            <v>LE6758</v>
          </cell>
          <cell r="D181">
            <v>60000</v>
          </cell>
          <cell r="E181">
            <v>2500</v>
          </cell>
          <cell r="F181">
            <v>230.76923076923077</v>
          </cell>
          <cell r="G181">
            <v>28.846153846153847</v>
          </cell>
          <cell r="H181">
            <v>43.269230769230774</v>
          </cell>
          <cell r="I181">
            <v>57.692307692307693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2118</v>
          </cell>
          <cell r="B182" t="str">
            <v>Schmidtke, Kris</v>
          </cell>
          <cell r="C182" t="str">
            <v>LE6758</v>
          </cell>
          <cell r="D182">
            <v>36006</v>
          </cell>
          <cell r="E182">
            <v>1500.25</v>
          </cell>
          <cell r="F182">
            <v>138.48461538461538</v>
          </cell>
          <cell r="G182">
            <v>17.310576923076923</v>
          </cell>
          <cell r="H182">
            <v>25.965865384615384</v>
          </cell>
          <cell r="I182">
            <v>34.621153846153845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2120</v>
          </cell>
          <cell r="B183" t="str">
            <v>Jensen, Dan</v>
          </cell>
          <cell r="C183" t="str">
            <v>CA6752</v>
          </cell>
          <cell r="D183">
            <v>32419.9</v>
          </cell>
          <cell r="E183">
            <v>1350.8291666666667</v>
          </cell>
          <cell r="F183">
            <v>124.69192307692308</v>
          </cell>
          <cell r="G183">
            <v>15.586490384615384</v>
          </cell>
          <cell r="H183">
            <v>23.379735576923075</v>
          </cell>
          <cell r="I183">
            <v>31.172980769230769</v>
          </cell>
          <cell r="K183">
            <v>0</v>
          </cell>
          <cell r="L183">
            <v>0</v>
          </cell>
          <cell r="M183">
            <v>8.83</v>
          </cell>
          <cell r="N183">
            <v>0</v>
          </cell>
          <cell r="O183">
            <v>206.44306514423076</v>
          </cell>
        </row>
        <row r="184">
          <cell r="A184">
            <v>2121</v>
          </cell>
          <cell r="B184" t="str">
            <v>Smith, Robert</v>
          </cell>
          <cell r="C184" t="str">
            <v>RD6760</v>
          </cell>
          <cell r="D184">
            <v>51000</v>
          </cell>
          <cell r="E184">
            <v>2125</v>
          </cell>
          <cell r="F184">
            <v>196.15384615384613</v>
          </cell>
          <cell r="G184">
            <v>24.519230769230766</v>
          </cell>
          <cell r="H184">
            <v>36.778846153846146</v>
          </cell>
          <cell r="I184">
            <v>49.038461538461533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2122</v>
          </cell>
          <cell r="B185" t="str">
            <v>Klotz, Stuart</v>
          </cell>
          <cell r="C185" t="str">
            <v>CA6752</v>
          </cell>
          <cell r="D185">
            <v>26779.9</v>
          </cell>
          <cell r="E185">
            <v>1115.8291666666667</v>
          </cell>
          <cell r="F185">
            <v>102.9996153846154</v>
          </cell>
          <cell r="G185">
            <v>12.874951923076924</v>
          </cell>
          <cell r="H185">
            <v>19.312427884615389</v>
          </cell>
          <cell r="I185">
            <v>25.749903846153849</v>
          </cell>
          <cell r="K185">
            <v>0</v>
          </cell>
          <cell r="L185">
            <v>0</v>
          </cell>
          <cell r="M185">
            <v>26.16</v>
          </cell>
          <cell r="N185">
            <v>0</v>
          </cell>
          <cell r="O185">
            <v>505.21311346153857</v>
          </cell>
        </row>
        <row r="186">
          <cell r="A186">
            <v>2123</v>
          </cell>
          <cell r="B186" t="str">
            <v>Stearns, Archie</v>
          </cell>
          <cell r="C186" t="str">
            <v>RD6760</v>
          </cell>
          <cell r="D186">
            <v>32239.9</v>
          </cell>
          <cell r="E186">
            <v>1343.3291666666667</v>
          </cell>
          <cell r="F186">
            <v>123.9996153846154</v>
          </cell>
          <cell r="G186">
            <v>15.499951923076924</v>
          </cell>
          <cell r="H186">
            <v>23.249927884615389</v>
          </cell>
          <cell r="I186">
            <v>30.999903846153849</v>
          </cell>
          <cell r="K186">
            <v>0</v>
          </cell>
          <cell r="L186">
            <v>0</v>
          </cell>
          <cell r="M186">
            <v>13.5</v>
          </cell>
          <cell r="N186">
            <v>0</v>
          </cell>
          <cell r="O186">
            <v>313.87402644230775</v>
          </cell>
        </row>
        <row r="187">
          <cell r="A187">
            <v>2124</v>
          </cell>
          <cell r="B187" t="str">
            <v>Radics, Ryan</v>
          </cell>
          <cell r="C187" t="str">
            <v>RD6760</v>
          </cell>
          <cell r="D187">
            <v>26001</v>
          </cell>
          <cell r="E187">
            <v>1083.375</v>
          </cell>
          <cell r="F187">
            <v>100.00384615384615</v>
          </cell>
          <cell r="G187">
            <v>12.500480769230769</v>
          </cell>
          <cell r="H187">
            <v>18.750721153846154</v>
          </cell>
          <cell r="I187">
            <v>25.000961538461539</v>
          </cell>
          <cell r="K187">
            <v>0</v>
          </cell>
          <cell r="L187">
            <v>0</v>
          </cell>
          <cell r="M187">
            <v>57</v>
          </cell>
          <cell r="N187">
            <v>0</v>
          </cell>
          <cell r="O187">
            <v>1068.7911057692309</v>
          </cell>
        </row>
        <row r="188">
          <cell r="A188">
            <v>2125</v>
          </cell>
          <cell r="B188" t="str">
            <v>Fischer, Shelby</v>
          </cell>
          <cell r="C188" t="str">
            <v>CA7602</v>
          </cell>
          <cell r="D188">
            <v>53250.7</v>
          </cell>
          <cell r="E188">
            <v>2218.7791666666667</v>
          </cell>
          <cell r="F188">
            <v>204.81038461538461</v>
          </cell>
          <cell r="G188">
            <v>25.601298076923076</v>
          </cell>
          <cell r="H188">
            <v>38.401947115384615</v>
          </cell>
          <cell r="I188">
            <v>51.202596153846152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2127</v>
          </cell>
          <cell r="B189" t="str">
            <v>St. German, Traci</v>
          </cell>
          <cell r="C189" t="str">
            <v>CA6752</v>
          </cell>
          <cell r="D189">
            <v>48999.840000000004</v>
          </cell>
          <cell r="E189">
            <v>2041.66</v>
          </cell>
          <cell r="F189">
            <v>188.46092307692308</v>
          </cell>
          <cell r="G189">
            <v>23.557615384615385</v>
          </cell>
          <cell r="H189">
            <v>35.336423076923076</v>
          </cell>
          <cell r="I189">
            <v>47.11523076923077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2128</v>
          </cell>
          <cell r="B190" t="str">
            <v>Beriault, David</v>
          </cell>
          <cell r="C190" t="str">
            <v>CA6750</v>
          </cell>
          <cell r="D190">
            <v>27040</v>
          </cell>
          <cell r="E190">
            <v>1126.6666666666667</v>
          </cell>
          <cell r="F190">
            <v>104</v>
          </cell>
          <cell r="G190">
            <v>13</v>
          </cell>
          <cell r="H190">
            <v>19.5</v>
          </cell>
          <cell r="I190">
            <v>26</v>
          </cell>
          <cell r="K190">
            <v>0</v>
          </cell>
          <cell r="L190">
            <v>0</v>
          </cell>
          <cell r="M190">
            <v>0.5</v>
          </cell>
          <cell r="N190">
            <v>0</v>
          </cell>
          <cell r="O190">
            <v>9.75</v>
          </cell>
        </row>
        <row r="191">
          <cell r="A191">
            <v>2129</v>
          </cell>
          <cell r="B191" t="str">
            <v>Morla, Joao</v>
          </cell>
          <cell r="C191" t="str">
            <v>CA6752</v>
          </cell>
          <cell r="G191">
            <v>13</v>
          </cell>
          <cell r="H191">
            <v>19.5</v>
          </cell>
          <cell r="I191">
            <v>26</v>
          </cell>
          <cell r="K191">
            <v>0</v>
          </cell>
          <cell r="L191">
            <v>0</v>
          </cell>
          <cell r="M191">
            <v>0.5</v>
          </cell>
          <cell r="N191">
            <v>0</v>
          </cell>
          <cell r="O191">
            <v>9.75</v>
          </cell>
        </row>
        <row r="192">
          <cell r="A192">
            <v>2135</v>
          </cell>
          <cell r="B192" t="str">
            <v>Sullivan, Jesse</v>
          </cell>
          <cell r="C192" t="str">
            <v>ED6754</v>
          </cell>
          <cell r="D192">
            <v>37471.4</v>
          </cell>
          <cell r="E192">
            <v>1561.3083333333334</v>
          </cell>
          <cell r="F192">
            <v>144.12076923076924</v>
          </cell>
          <cell r="G192">
            <v>18.015096153846155</v>
          </cell>
          <cell r="H192">
            <v>27.022644230769231</v>
          </cell>
          <cell r="I192">
            <v>36.03019230769231</v>
          </cell>
          <cell r="K192">
            <v>10</v>
          </cell>
          <cell r="L192">
            <v>0</v>
          </cell>
          <cell r="M192">
            <v>16.5</v>
          </cell>
          <cell r="N192">
            <v>0</v>
          </cell>
          <cell r="O192">
            <v>445.87362980769228</v>
          </cell>
        </row>
        <row r="193">
          <cell r="A193">
            <v>2140</v>
          </cell>
          <cell r="B193" t="str">
            <v>Hendy, Christie</v>
          </cell>
          <cell r="C193" t="str">
            <v>ED6754</v>
          </cell>
          <cell r="D193">
            <v>27810</v>
          </cell>
          <cell r="E193">
            <v>1158.75</v>
          </cell>
          <cell r="F193">
            <v>106.96153846153845</v>
          </cell>
          <cell r="G193">
            <v>13.370192307692307</v>
          </cell>
          <cell r="H193">
            <v>20.05528846153846</v>
          </cell>
          <cell r="I193">
            <v>26.740384615384613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2145</v>
          </cell>
          <cell r="B194" t="str">
            <v>Fitzsimmons, Shawn</v>
          </cell>
          <cell r="C194" t="str">
            <v>ED6754</v>
          </cell>
          <cell r="D194">
            <v>44965.7</v>
          </cell>
          <cell r="E194">
            <v>1873.5708333333332</v>
          </cell>
          <cell r="F194">
            <v>172.94499999999999</v>
          </cell>
          <cell r="G194">
            <v>21.618124999999999</v>
          </cell>
          <cell r="H194">
            <v>32.427187500000002</v>
          </cell>
          <cell r="I194">
            <v>43.236249999999998</v>
          </cell>
          <cell r="K194">
            <v>11.5</v>
          </cell>
          <cell r="L194">
            <v>0</v>
          </cell>
          <cell r="M194">
            <v>13.33</v>
          </cell>
          <cell r="N194">
            <v>0</v>
          </cell>
          <cell r="O194">
            <v>432.25440937500002</v>
          </cell>
        </row>
        <row r="195">
          <cell r="A195">
            <v>2155</v>
          </cell>
          <cell r="B195" t="str">
            <v>Cooper, Justin</v>
          </cell>
          <cell r="C195" t="str">
            <v>ED6754</v>
          </cell>
          <cell r="D195">
            <v>31244.400000000001</v>
          </cell>
          <cell r="E195">
            <v>1301.8500000000001</v>
          </cell>
          <cell r="F195">
            <v>120.17076923076925</v>
          </cell>
          <cell r="G195">
            <v>15.021346153846157</v>
          </cell>
          <cell r="H195">
            <v>22.532019230769237</v>
          </cell>
          <cell r="I195">
            <v>30.042692307692313</v>
          </cell>
          <cell r="K195">
            <v>3.5</v>
          </cell>
          <cell r="L195">
            <v>0</v>
          </cell>
          <cell r="M195">
            <v>8</v>
          </cell>
          <cell r="N195">
            <v>0</v>
          </cell>
          <cell r="O195">
            <v>180.25615384615389</v>
          </cell>
        </row>
        <row r="196">
          <cell r="A196">
            <v>2165</v>
          </cell>
          <cell r="B196" t="str">
            <v>Redmond, Julia</v>
          </cell>
          <cell r="C196" t="str">
            <v>CA6752</v>
          </cell>
          <cell r="D196">
            <v>34663.699999999997</v>
          </cell>
          <cell r="E196">
            <v>1444.3208333333332</v>
          </cell>
          <cell r="F196">
            <v>133.32192307692307</v>
          </cell>
          <cell r="G196">
            <v>16.665240384615384</v>
          </cell>
          <cell r="H196">
            <v>24.997860576923074</v>
          </cell>
          <cell r="I196">
            <v>33.330480769230768</v>
          </cell>
          <cell r="K196">
            <v>18.5</v>
          </cell>
          <cell r="L196">
            <v>0</v>
          </cell>
          <cell r="M196">
            <v>15.66</v>
          </cell>
          <cell r="N196">
            <v>0</v>
          </cell>
          <cell r="O196">
            <v>391.46649663461534</v>
          </cell>
        </row>
        <row r="197">
          <cell r="A197">
            <v>2180</v>
          </cell>
          <cell r="B197" t="str">
            <v>Hussein, Zaher</v>
          </cell>
          <cell r="C197" t="str">
            <v>CA6752</v>
          </cell>
          <cell r="D197">
            <v>39531.1</v>
          </cell>
          <cell r="E197">
            <v>1647.1291666666666</v>
          </cell>
          <cell r="F197">
            <v>152.04269230769231</v>
          </cell>
          <cell r="G197">
            <v>19.005336538461538</v>
          </cell>
          <cell r="H197">
            <v>28.508004807692309</v>
          </cell>
          <cell r="I197">
            <v>38.010673076923077</v>
          </cell>
          <cell r="K197">
            <v>-4.5</v>
          </cell>
          <cell r="L197">
            <v>0</v>
          </cell>
          <cell r="M197">
            <v>65.319999999999993</v>
          </cell>
          <cell r="N197">
            <v>0</v>
          </cell>
          <cell r="O197">
            <v>1862.1428740384615</v>
          </cell>
        </row>
        <row r="198">
          <cell r="A198">
            <v>2185</v>
          </cell>
          <cell r="B198" t="str">
            <v>Reynolds, Bill</v>
          </cell>
          <cell r="C198" t="str">
            <v>LE6758</v>
          </cell>
          <cell r="D198">
            <v>35679.599999999999</v>
          </cell>
          <cell r="E198">
            <v>1486.6499999999999</v>
          </cell>
          <cell r="F198">
            <v>137.22923076923075</v>
          </cell>
          <cell r="G198">
            <v>17.153653846153844</v>
          </cell>
          <cell r="H198">
            <v>25.730480769230766</v>
          </cell>
          <cell r="I198">
            <v>34.307307692307688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2190</v>
          </cell>
          <cell r="B199" t="str">
            <v>Watson, Cory</v>
          </cell>
          <cell r="C199" t="str">
            <v>ED6754</v>
          </cell>
          <cell r="D199">
            <v>36049.9</v>
          </cell>
          <cell r="E199">
            <v>1502.0791666666667</v>
          </cell>
          <cell r="F199">
            <v>138.65346153846153</v>
          </cell>
          <cell r="G199">
            <v>17.331682692307691</v>
          </cell>
          <cell r="H199">
            <v>25.997524038461535</v>
          </cell>
          <cell r="I199">
            <v>34.663365384615382</v>
          </cell>
          <cell r="K199">
            <v>24</v>
          </cell>
          <cell r="L199">
            <v>0</v>
          </cell>
          <cell r="M199">
            <v>13.33</v>
          </cell>
          <cell r="N199">
            <v>0</v>
          </cell>
          <cell r="O199">
            <v>346.54699543269226</v>
          </cell>
        </row>
        <row r="200">
          <cell r="A200">
            <v>2195</v>
          </cell>
          <cell r="B200" t="str">
            <v>Stevenson, Lori</v>
          </cell>
          <cell r="C200" t="str">
            <v>GP6756</v>
          </cell>
          <cell r="D200">
            <v>39655.199999999997</v>
          </cell>
          <cell r="E200">
            <v>1652.3</v>
          </cell>
          <cell r="F200">
            <v>152.51999999999998</v>
          </cell>
          <cell r="G200">
            <v>19.064999999999998</v>
          </cell>
          <cell r="H200">
            <v>28.597499999999997</v>
          </cell>
          <cell r="I200">
            <v>38.129999999999995</v>
          </cell>
          <cell r="K200">
            <v>90</v>
          </cell>
          <cell r="L200">
            <v>0</v>
          </cell>
          <cell r="M200">
            <v>64.5</v>
          </cell>
          <cell r="N200">
            <v>0</v>
          </cell>
          <cell r="O200">
            <v>1844.5387499999997</v>
          </cell>
        </row>
        <row r="201">
          <cell r="A201">
            <v>2200</v>
          </cell>
          <cell r="B201" t="str">
            <v>Shannon, Chris</v>
          </cell>
          <cell r="C201" t="str">
            <v>CA7602</v>
          </cell>
          <cell r="D201">
            <v>63036</v>
          </cell>
          <cell r="E201">
            <v>2626.5</v>
          </cell>
          <cell r="F201">
            <v>242.44615384615386</v>
          </cell>
          <cell r="G201">
            <v>30.305769230769233</v>
          </cell>
          <cell r="H201">
            <v>45.458653846153851</v>
          </cell>
          <cell r="I201">
            <v>60.611538461538466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2205</v>
          </cell>
          <cell r="B202" t="str">
            <v>Ziendien, Ali</v>
          </cell>
          <cell r="C202" t="str">
            <v>CA6752</v>
          </cell>
          <cell r="D202">
            <v>31518</v>
          </cell>
          <cell r="E202">
            <v>1313.25</v>
          </cell>
          <cell r="F202">
            <v>121.22307692307693</v>
          </cell>
          <cell r="G202">
            <v>15.152884615384616</v>
          </cell>
          <cell r="H202">
            <v>22.729326923076925</v>
          </cell>
          <cell r="I202">
            <v>30.305769230769233</v>
          </cell>
          <cell r="K202">
            <v>10</v>
          </cell>
          <cell r="L202">
            <v>0</v>
          </cell>
          <cell r="M202">
            <v>32.64</v>
          </cell>
          <cell r="N202">
            <v>0</v>
          </cell>
          <cell r="O202">
            <v>741.88523076923082</v>
          </cell>
        </row>
        <row r="203">
          <cell r="A203">
            <v>2210</v>
          </cell>
          <cell r="B203" t="str">
            <v>Kissick, Mike</v>
          </cell>
          <cell r="C203" t="str">
            <v>ED6754</v>
          </cell>
          <cell r="D203">
            <v>29993.8</v>
          </cell>
          <cell r="E203">
            <v>1249.7416666666666</v>
          </cell>
          <cell r="F203">
            <v>115.36076923076924</v>
          </cell>
          <cell r="G203">
            <v>14.420096153846155</v>
          </cell>
          <cell r="H203">
            <v>21.630144230769233</v>
          </cell>
          <cell r="I203">
            <v>28.840192307692309</v>
          </cell>
          <cell r="K203">
            <v>8.5</v>
          </cell>
          <cell r="L203">
            <v>0</v>
          </cell>
          <cell r="M203">
            <v>42</v>
          </cell>
          <cell r="N203">
            <v>0</v>
          </cell>
          <cell r="O203">
            <v>908.4660576923078</v>
          </cell>
        </row>
        <row r="204">
          <cell r="A204">
            <v>2215</v>
          </cell>
          <cell r="B204" t="str">
            <v>Perras, Brian</v>
          </cell>
          <cell r="C204" t="str">
            <v>ED6754</v>
          </cell>
          <cell r="D204">
            <v>30900</v>
          </cell>
          <cell r="E204">
            <v>1287.5</v>
          </cell>
          <cell r="F204">
            <v>118.84615384615385</v>
          </cell>
          <cell r="G204">
            <v>14.855769230769232</v>
          </cell>
          <cell r="H204">
            <v>22.283653846153847</v>
          </cell>
          <cell r="I204">
            <v>29.711538461538463</v>
          </cell>
          <cell r="K204">
            <v>3.5</v>
          </cell>
          <cell r="L204">
            <v>0</v>
          </cell>
          <cell r="M204">
            <v>39.83</v>
          </cell>
          <cell r="N204">
            <v>0</v>
          </cell>
          <cell r="O204">
            <v>887.55793269230765</v>
          </cell>
        </row>
        <row r="205">
          <cell r="A205">
            <v>2220</v>
          </cell>
          <cell r="B205" t="str">
            <v>Duncan, Verona</v>
          </cell>
          <cell r="C205" t="str">
            <v>ED6754</v>
          </cell>
          <cell r="D205">
            <v>29211.1</v>
          </cell>
          <cell r="E205">
            <v>1217.1291666666666</v>
          </cell>
          <cell r="F205">
            <v>112.35038461538461</v>
          </cell>
          <cell r="G205">
            <v>14.043798076923077</v>
          </cell>
          <cell r="H205">
            <v>21.065697115384616</v>
          </cell>
          <cell r="I205">
            <v>28.087596153846153</v>
          </cell>
          <cell r="K205">
            <v>1.5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2225</v>
          </cell>
          <cell r="B206" t="str">
            <v>Horlacher, Andrew</v>
          </cell>
          <cell r="C206" t="str">
            <v>ED6754</v>
          </cell>
          <cell r="D206">
            <v>36771.1</v>
          </cell>
          <cell r="E206">
            <v>1532.1291666666666</v>
          </cell>
          <cell r="F206">
            <v>141.42730769230769</v>
          </cell>
          <cell r="G206">
            <v>17.678413461538462</v>
          </cell>
          <cell r="H206">
            <v>26.517620192307692</v>
          </cell>
          <cell r="I206">
            <v>35.356826923076923</v>
          </cell>
          <cell r="K206">
            <v>11.5</v>
          </cell>
          <cell r="L206">
            <v>0</v>
          </cell>
          <cell r="M206">
            <v>18.5</v>
          </cell>
          <cell r="N206">
            <v>0</v>
          </cell>
          <cell r="O206">
            <v>490.57597355769229</v>
          </cell>
        </row>
        <row r="207">
          <cell r="A207">
            <v>2230</v>
          </cell>
          <cell r="B207" t="str">
            <v>Todd, Caroline</v>
          </cell>
          <cell r="C207" t="str">
            <v>ED6754</v>
          </cell>
          <cell r="D207">
            <v>38722.6</v>
          </cell>
          <cell r="E207">
            <v>1613.4416666666666</v>
          </cell>
          <cell r="F207">
            <v>148.93307692307692</v>
          </cell>
          <cell r="G207">
            <v>18.616634615384616</v>
          </cell>
          <cell r="H207">
            <v>27.924951923076925</v>
          </cell>
          <cell r="I207">
            <v>37.233269230769231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2300</v>
          </cell>
          <cell r="B208" t="str">
            <v>O'Handley, Lana</v>
          </cell>
          <cell r="C208" t="str">
            <v>CA6752</v>
          </cell>
          <cell r="D208">
            <v>28840.1</v>
          </cell>
          <cell r="E208">
            <v>1201.6708333333333</v>
          </cell>
          <cell r="F208">
            <v>110.92346153846154</v>
          </cell>
          <cell r="G208">
            <v>13.865432692307692</v>
          </cell>
          <cell r="H208">
            <v>20.798149038461538</v>
          </cell>
          <cell r="I208">
            <v>27.730865384615385</v>
          </cell>
          <cell r="K208">
            <v>36.5</v>
          </cell>
          <cell r="L208">
            <v>0</v>
          </cell>
          <cell r="M208">
            <v>70</v>
          </cell>
          <cell r="N208">
            <v>0</v>
          </cell>
          <cell r="O208">
            <v>1455.8704326923078</v>
          </cell>
        </row>
        <row r="209">
          <cell r="A209">
            <v>2301</v>
          </cell>
          <cell r="B209" t="str">
            <v>Russell, Frank</v>
          </cell>
          <cell r="C209" t="str">
            <v>CA7602</v>
          </cell>
          <cell r="D209">
            <v>63630</v>
          </cell>
          <cell r="E209">
            <v>2651.25</v>
          </cell>
          <cell r="F209">
            <v>244.73076923076923</v>
          </cell>
          <cell r="G209">
            <v>30.591346153846153</v>
          </cell>
          <cell r="H209">
            <v>45.887019230769226</v>
          </cell>
          <cell r="I209">
            <v>61.182692307692307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Tracking"/>
      <sheetName val="Supp-Serv Sum"/>
      <sheetName val="Var-Sum"/>
      <sheetName val="Sev Sum"/>
      <sheetName val="Bad Debt"/>
      <sheetName val="2002 Sales Budget"/>
      <sheetName val=" Sum"/>
      <sheetName val="Telecom"/>
      <sheetName val="Serv Rev"/>
      <sheetName val="Depreciation"/>
      <sheetName val="2001 Capital YEF July EOM"/>
      <sheetName val="Capital"/>
      <sheetName val="Rent"/>
      <sheetName val="Exp by Employee"/>
      <sheetName val="GM%Analy"/>
      <sheetName val="Oper~O&amp;A Analy"/>
      <sheetName val="Fixed-Var costs"/>
      <sheetName val="High level Sum-Consol"/>
      <sheetName val="High level Sum-Supply"/>
      <sheetName val="High level Sum-Serv"/>
      <sheetName val="Sum-Details"/>
      <sheetName val="BC BCG Conso"/>
      <sheetName val="BC BCG Supply"/>
      <sheetName val="BC BCG Service"/>
      <sheetName val="BC Consolidated"/>
      <sheetName val="Supply Consolidated"/>
      <sheetName val="Service Consolidated"/>
      <sheetName val="CC~Conso "/>
      <sheetName val="Supply Oper Conso~Div01"/>
      <sheetName val="IT Con~Div01"/>
      <sheetName val="Serv Oper Conso~Div02"/>
      <sheetName val="ContrAnnuity Conso~Div02"/>
      <sheetName val="WaterUti&amp;Pump Conso~Div02 "/>
      <sheetName val="Fin Conso~Div03"/>
      <sheetName val="HR~Conso"/>
      <sheetName val="S&amp;M Conso~(Div 4)"/>
      <sheetName val="NoDetail(00-00)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KelPmp(01-11)"/>
      <sheetName val="Ver(01-12)"/>
      <sheetName val="Supp Chain(01-13)"/>
      <sheetName val="AbbFH(01-14)"/>
      <sheetName val="AbbPW(01-15)"/>
      <sheetName val="Par(01-16)"/>
      <sheetName val="IT-CC(01-35)"/>
      <sheetName val="IT-Admin(01-36)"/>
      <sheetName val="BP(01-37)"/>
      <sheetName val=" Annuity Admn(02-05)"/>
      <sheetName val="Ener(02-40)"/>
      <sheetName val="WatUti(02-41)"/>
      <sheetName val="Contr-Annuity(02-44)"/>
      <sheetName val=" Water Utility Admn(02-10) "/>
      <sheetName val="Rehab(02-45)"/>
      <sheetName val="Fab(02-42)"/>
      <sheetName val="Water Supply(02-43)"/>
      <sheetName val="Emer(02-47)"/>
      <sheetName val="FairPma(02-44)"/>
      <sheetName val="Fin-cc(03-00)"/>
      <sheetName val="Fin(03-70)"/>
      <sheetName val="Gen Admin-CC"/>
      <sheetName val="HR-Rich(03-71)"/>
      <sheetName val="HR-CC(03-)"/>
      <sheetName val="S&amp;M-Sup(04-00) "/>
      <sheetName val="S&amp;M-Ser(04-88)"/>
      <sheetName val="Pump(04-80)"/>
      <sheetName val="VI(04-81)"/>
      <sheetName val="LM(04-82)"/>
      <sheetName val="Int(04-83)"/>
      <sheetName val="MajC(04-84)"/>
      <sheetName val="Devel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Introduction"/>
      <sheetName val="Data Validation"/>
      <sheetName val="Notes "/>
      <sheetName val="Index"/>
      <sheetName val="Control"/>
      <sheetName val="Model--&gt;"/>
      <sheetName val="Sch 1 - Summary "/>
      <sheetName val="Sch 2 - DCF "/>
      <sheetName val="Sch 4 - P&amp;L - Consol"/>
      <sheetName val="Sch 5 - BS - Consol"/>
      <sheetName val="Sch 6 - Glen Valley Cap CF"/>
      <sheetName val="Sch 7 - P&amp;L - Glen Valley"/>
      <sheetName val="Sch 8 - BS - Glen Valley"/>
      <sheetName val="Research --&gt;"/>
      <sheetName val="Sch 8 - WACC"/>
      <sheetName val="Sch 9 - BETA "/>
      <sheetName val="MULTS"/>
      <sheetName val="Comps - Financial Data"/>
      <sheetName val="WP - Capex net of tax shield"/>
      <sheetName val="PBC --&gt;"/>
      <sheetName val="PnL  2017 "/>
      <sheetName val="2017 Balance Sheet"/>
      <sheetName val="Dec 31 2017 Balance Sheet"/>
      <sheetName val="Dec 31 PnL 2016-2017"/>
      <sheetName val="PnL 2016 2017 2018"/>
      <sheetName val="PnL 2014 2015 2016"/>
      <sheetName val="2014-2016 Balance Sheet"/>
      <sheetName val="Annual Comparision Map"/>
      <sheetName val="Consolidated P&amp;L by site"/>
      <sheetName val="Consolidated P&amp;L (CASHFLOW)"/>
      <sheetName val="Cashflow Adjustments"/>
      <sheetName val="Expense Summary"/>
      <sheetName val="Expense Assumptions"/>
      <sheetName val="Revenue Summary"/>
      <sheetName val="Revenue Assumptions"/>
    </sheetNames>
    <sheetDataSet>
      <sheetData sheetId="0" refreshError="1">
        <row r="11">
          <cell r="B11">
            <v>0.125</v>
          </cell>
        </row>
        <row r="12">
          <cell r="B12">
            <v>0.38</v>
          </cell>
        </row>
        <row r="13">
          <cell r="B13">
            <v>0.5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Sheet1"/>
      <sheetName val="Table"/>
      <sheetName val="Graph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"/>
      <sheetName val="Distri.List"/>
      <sheetName val="TableOfCon"/>
      <sheetName val="Table of Contents"/>
      <sheetName val="Fair&amp;Home"/>
      <sheetName val="Supply Oper Conso~Div01"/>
      <sheetName val="O&amp;A"/>
      <sheetName val="GM%Analy"/>
      <sheetName val="BC Total Var Sum"/>
      <sheetName val="BC Supply Var Sum"/>
      <sheetName val="BC Service Var Sum"/>
      <sheetName val="BC Consolidated"/>
      <sheetName val="BC Oper Consolidated"/>
      <sheetName val="Serv Oper Conso~Div02"/>
      <sheetName val="Service ~Ron Bow Conso"/>
      <sheetName val="Service~Steve Rich Conso"/>
      <sheetName val="S&amp;M Conso~(Div 4)"/>
      <sheetName val="S&amp;M-Supply Conso"/>
      <sheetName val="S&amp;M-Service Conso"/>
      <sheetName val="Supply Consolidated"/>
      <sheetName val="Service Consolidated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Ver(01-12)"/>
      <sheetName val="IT-Admin(01-36)"/>
      <sheetName val="Fin(03-70)"/>
      <sheetName val="HR-Rich(03-71)"/>
      <sheetName val=" Utility Admn(02-00)"/>
      <sheetName val="MajConAnn(02-05)"/>
      <sheetName val="WatUtiAdmn (02-10)"/>
      <sheetName val="Ener(02-40)"/>
      <sheetName val="WatUti(02-41)"/>
      <sheetName val="Fab(02-42)"/>
      <sheetName val="Water Supply(02-43)"/>
      <sheetName val="AnnuCont(02-44)"/>
      <sheetName val="Rehab(02-45)"/>
      <sheetName val="Emer(02-47)"/>
      <sheetName val="S&amp;M-Sup(04-00) "/>
      <sheetName val="S&amp;M-SrvcAdm(04-80)"/>
      <sheetName val="S&amp;M-VI(04-81)"/>
      <sheetName val="S&amp;M-LM(04-82)"/>
      <sheetName val="S&amp;M-Int(04-83)"/>
      <sheetName val="S&amp;M-MajC(04-84)"/>
      <sheetName val="S&amp;M-Pmp&amp;Fab(04-85)"/>
      <sheetName val="SrvcChrgtoSply(01-15)"/>
      <sheetName val="BP(01-37)"/>
      <sheetName val="Dev (05-90)"/>
      <sheetName val="Actuals &amp; Prior Yr. Figures"/>
      <sheetName val="Annual Budget Figures"/>
      <sheetName val="MainMenu"/>
      <sheetName val="Financial Reports"/>
      <sheetName val="Corporate 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ata"/>
      <sheetName val="CI - Benefit prem"/>
      <sheetName val="Assumption"/>
      <sheetName val="Summary"/>
      <sheetName val="Summary for Managers"/>
      <sheetName val="By month"/>
      <sheetName val="Mapping"/>
    </sheetNames>
    <sheetDataSet>
      <sheetData sheetId="0" refreshError="1"/>
      <sheetData sheetId="1" refreshError="1">
        <row r="5">
          <cell r="A5" t="str">
            <v>C</v>
          </cell>
          <cell r="B5">
            <v>86.53</v>
          </cell>
          <cell r="C5">
            <v>116.47</v>
          </cell>
          <cell r="D5">
            <v>96</v>
          </cell>
          <cell r="E5">
            <v>88</v>
          </cell>
          <cell r="F5">
            <v>0.75</v>
          </cell>
        </row>
        <row r="6">
          <cell r="A6" t="str">
            <v>F</v>
          </cell>
          <cell r="B6">
            <v>86.53</v>
          </cell>
          <cell r="C6">
            <v>116.47</v>
          </cell>
          <cell r="D6">
            <v>108</v>
          </cell>
          <cell r="E6">
            <v>88</v>
          </cell>
          <cell r="F6">
            <v>0.75</v>
          </cell>
        </row>
        <row r="7">
          <cell r="A7" t="str">
            <v>NA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S</v>
          </cell>
          <cell r="B8">
            <v>34.82</v>
          </cell>
          <cell r="C8">
            <v>37.68</v>
          </cell>
          <cell r="D8">
            <v>54</v>
          </cell>
          <cell r="E8">
            <v>44</v>
          </cell>
          <cell r="F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- LA"/>
      <sheetName val="PM - TX"/>
      <sheetName val="PM - GA, AL, TN"/>
      <sheetName val="GA Vertical Pivot"/>
      <sheetName val="GA LS Pump Pivot"/>
      <sheetName val="GA Water Pump Pivot"/>
      <sheetName val="OMS Data&gt;&gt;"/>
      <sheetName val="Collection Mains"/>
      <sheetName val="Manholes"/>
      <sheetName val="Hydrants"/>
      <sheetName val="Vertical Assets Pivot"/>
      <sheetName val="Vertical Assets"/>
      <sheetName val="GA Vertical Assets"/>
      <sheetName val="LS Pump Pivot"/>
      <sheetName val="LS Pumps"/>
      <sheetName val="GA LS Pumps"/>
      <sheetName val="Water Pump Pivot"/>
      <sheetName val="Water Pumps"/>
      <sheetName val="Water Pumps GA"/>
      <sheetName val="AUX&gt;&gt;"/>
      <sheetName val="Tank Maintenance Plan - TX"/>
      <sheetName val="Sewer Cleaning - TX"/>
      <sheetName val="Departments"/>
      <sheetName val="Lists"/>
      <sheetName val="Maintenance Schedule- MWR"/>
      <sheetName val="Maintenance"/>
      <sheetName val="Deferreds"/>
      <sheetName val="Prev Mnt Load"/>
      <sheetName val="Maintenance Schedule- MAR"/>
      <sheetName val="MWR"/>
      <sheetName val="MWR Export"/>
      <sheetName val="MWR V2"/>
      <sheetName val="Exp MWR O&amp;M Only"/>
      <sheetName val="Sheet1"/>
      <sheetName val="Preventative Maintenance - 22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>
        <row r="4">
          <cell r="D4">
            <v>0.03</v>
          </cell>
        </row>
        <row r="8">
          <cell r="A8" t="str">
            <v>B</v>
          </cell>
          <cell r="B8">
            <v>0.2</v>
          </cell>
        </row>
        <row r="9">
          <cell r="A9" t="str">
            <v>C</v>
          </cell>
          <cell r="B9">
            <v>0.15</v>
          </cell>
        </row>
        <row r="10">
          <cell r="A10" t="str">
            <v>D</v>
          </cell>
          <cell r="B10">
            <v>0.1</v>
          </cell>
        </row>
        <row r="11">
          <cell r="A11" t="str">
            <v>E</v>
          </cell>
          <cell r="B11">
            <v>7.0000000000000007E-2</v>
          </cell>
        </row>
        <row r="12">
          <cell r="A12" t="str">
            <v>F</v>
          </cell>
          <cell r="B12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A3" t="str">
            <v>AB</v>
          </cell>
          <cell r="B3" t="str">
            <v>110-ABBOTSFORD</v>
          </cell>
          <cell r="C3" t="str">
            <v>Abbotsford</v>
          </cell>
        </row>
        <row r="4">
          <cell r="A4" t="str">
            <v>CA</v>
          </cell>
          <cell r="B4" t="str">
            <v>330-CALGARY</v>
          </cell>
          <cell r="C4" t="str">
            <v>Calgary</v>
          </cell>
        </row>
        <row r="5">
          <cell r="A5" t="str">
            <v>CL</v>
          </cell>
          <cell r="B5" t="str">
            <v>111-CLOVERDALE</v>
          </cell>
          <cell r="C5" t="str">
            <v>Cloverdale</v>
          </cell>
        </row>
        <row r="6">
          <cell r="A6" t="str">
            <v>CO</v>
          </cell>
          <cell r="B6" t="str">
            <v>121-COURTENAY</v>
          </cell>
          <cell r="C6" t="str">
            <v>Courtenay</v>
          </cell>
        </row>
        <row r="7">
          <cell r="A7" t="str">
            <v>CQ</v>
          </cell>
          <cell r="B7" t="str">
            <v>113-COQUITLAM</v>
          </cell>
          <cell r="C7" t="str">
            <v>Coquitlam</v>
          </cell>
        </row>
        <row r="8">
          <cell r="A8" t="str">
            <v>DU</v>
          </cell>
          <cell r="B8" t="str">
            <v>120-DUNCAN</v>
          </cell>
          <cell r="C8" t="str">
            <v>Duncan</v>
          </cell>
        </row>
        <row r="9">
          <cell r="A9" t="str">
            <v>ED</v>
          </cell>
          <cell r="B9" t="str">
            <v>310-EDMONTON</v>
          </cell>
          <cell r="C9" t="str">
            <v>Edmonton</v>
          </cell>
        </row>
        <row r="10">
          <cell r="A10" t="str">
            <v>GP</v>
          </cell>
          <cell r="B10" t="str">
            <v>315-GRANDE PRAIRIE</v>
          </cell>
          <cell r="C10" t="str">
            <v>Grande Prairie</v>
          </cell>
        </row>
        <row r="11">
          <cell r="A11" t="str">
            <v>KA</v>
          </cell>
          <cell r="B11" t="str">
            <v>131-KAMLOOPS</v>
          </cell>
          <cell r="C11" t="str">
            <v>Kamloops</v>
          </cell>
        </row>
        <row r="12">
          <cell r="A12" t="str">
            <v>KE</v>
          </cell>
          <cell r="B12" t="str">
            <v>130-KELOWNA</v>
          </cell>
          <cell r="C12" t="str">
            <v>Kelowna</v>
          </cell>
        </row>
        <row r="13">
          <cell r="A13" t="str">
            <v>LA</v>
          </cell>
          <cell r="B13" t="str">
            <v>123-LANGFORD</v>
          </cell>
          <cell r="C13" t="str">
            <v>Langford</v>
          </cell>
        </row>
        <row r="14">
          <cell r="A14" t="str">
            <v>LE</v>
          </cell>
          <cell r="B14" t="str">
            <v>320-LETHBRIDGE</v>
          </cell>
          <cell r="C14" t="str">
            <v>Lethbridge</v>
          </cell>
        </row>
        <row r="15">
          <cell r="A15" t="str">
            <v>RD</v>
          </cell>
          <cell r="B15" t="str">
            <v>332-RED DEER</v>
          </cell>
          <cell r="C15" t="str">
            <v>Red Deer</v>
          </cell>
        </row>
        <row r="16">
          <cell r="A16" t="str">
            <v>RI</v>
          </cell>
          <cell r="B16" t="str">
            <v>112-RICH</v>
          </cell>
          <cell r="C16" t="str">
            <v>Richmond</v>
          </cell>
        </row>
        <row r="17">
          <cell r="A17" t="str">
            <v>VE</v>
          </cell>
          <cell r="B17" t="str">
            <v>132-VERNON</v>
          </cell>
          <cell r="C17" t="str">
            <v>Vernon</v>
          </cell>
        </row>
        <row r="18">
          <cell r="A18" t="str">
            <v>VI</v>
          </cell>
          <cell r="B18" t="str">
            <v>122-VICTORIA</v>
          </cell>
          <cell r="C18" t="str">
            <v>Victoria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r-Dan to Fin (Test)"/>
      <sheetName val="Total Service to Fin"/>
      <sheetName val="Sher-Dan to Fin"/>
      <sheetName val="Sun Rivers to Fin "/>
      <sheetName val="M&amp;T to Fin "/>
      <sheetName val="Tracking"/>
      <sheetName val="Blank"/>
      <sheetName val="BS"/>
      <sheetName val="Abbot fac"/>
      <sheetName val="Rent"/>
      <sheetName val="Sher-Dan Depre-2003 sort"/>
      <sheetName val="Aurora  Depre"/>
      <sheetName val="EmployeeCodes"/>
      <sheetName val="Advert"/>
      <sheetName val="Capital"/>
      <sheetName val="SUM Comp"/>
      <sheetName val="Corporate Detail"/>
      <sheetName val="Serv Rev"/>
      <sheetName val="Exp by Employee"/>
      <sheetName val="Total by Dept"/>
      <sheetName val="Total Serv-Incl Acq"/>
      <sheetName val="Total Serv-Excl MT"/>
      <sheetName val="Total Serv-Excl Acq"/>
      <sheetName val="Total Acq"/>
      <sheetName val="Total Sun Rivers incl TC"/>
      <sheetName val="Total Sun Rivers "/>
      <sheetName val="Total TC"/>
      <sheetName val="BC Consolidated"/>
      <sheetName val="AB Consol incl M&amp;T"/>
      <sheetName val="AB Consolidated"/>
      <sheetName val="Admin Consolidated"/>
      <sheetName val="Major Contr Consolidated "/>
      <sheetName val="WS Consolidated"/>
      <sheetName val="8000-Corporate"/>
      <sheetName val="8020-Finance"/>
      <sheetName val="8030-IT"/>
      <sheetName val="7100-Meas Sales"/>
      <sheetName val="6100-Maj Contr-Admin"/>
      <sheetName val="6120-Maj Contr-Surrey"/>
      <sheetName val="6121-Maj Contr-TCWWTP"/>
      <sheetName val="6122-Maj Contr-Regina"/>
      <sheetName val="6125-Maj Contr-Int"/>
      <sheetName val="6128-Maj Contr-Misc Proj"/>
      <sheetName val="6140-Energy"/>
      <sheetName val="7200-WS Sales Admin"/>
      <sheetName val="6200-WS Ops Adm"/>
      <sheetName val="6210-WUS"/>
      <sheetName val="6210-WUS-Duncan"/>
      <sheetName val="6220-Pipe Remed"/>
      <sheetName val="6230-Shop Service"/>
      <sheetName val="6240-Rentals"/>
      <sheetName val="6250-HDPE"/>
      <sheetName val="6260-WS Field Ops"/>
      <sheetName val="6270-Pump Sales"/>
      <sheetName val="AB-7200-WS Sales Admin"/>
      <sheetName val="AB-6128- Maj Contr-Misc Proj"/>
      <sheetName val="AB-6210-WUS-NA"/>
      <sheetName val="AB-6210-WUS-SA"/>
      <sheetName val="AB-6220-Pipe Remed"/>
      <sheetName val="TC-6044-Porpane"/>
      <sheetName val="TC-6042-Water"/>
      <sheetName val="TC-6040-Sewer"/>
      <sheetName val="SR-6002-Electric"/>
      <sheetName val="SR-6004-Nat Gas"/>
      <sheetName val="SR-6006-Dom Water"/>
      <sheetName val="SR-6008-Irri Water"/>
      <sheetName val="SR-6010-Sewer"/>
      <sheetName val="SR-6012-Geo"/>
      <sheetName val="SR-6014-Mun"/>
      <sheetName val="SR-6016-Communi"/>
      <sheetName val="SR-6018-Ppty Mgmt"/>
      <sheetName val="MT-6080-MT"/>
      <sheetName val="Control"/>
      <sheetName val="IS"/>
      <sheetName val="tax"/>
      <sheetName val="BALANCE SHEET"/>
      <sheetName val="INCOME STMT"/>
      <sheetName val="Intercompany"/>
      <sheetName val="Input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60">
          <cell r="B60" t="str">
            <v>ADM-ANNUITY</v>
          </cell>
          <cell r="D60" t="str">
            <v>115-BURNABY</v>
          </cell>
        </row>
        <row r="61">
          <cell r="B61" t="str">
            <v>ADM-FINANCE</v>
          </cell>
          <cell r="D61" t="str">
            <v>100-BC</v>
          </cell>
        </row>
        <row r="62">
          <cell r="B62" t="str">
            <v>ADM-HR</v>
          </cell>
          <cell r="D62" t="str">
            <v>110-ABBOTSFORD</v>
          </cell>
        </row>
        <row r="63">
          <cell r="B63" t="str">
            <v>ADM-ITS</v>
          </cell>
          <cell r="D63" t="str">
            <v>111-CLOVERDALE</v>
          </cell>
        </row>
        <row r="64">
          <cell r="B64" t="str">
            <v>ADM-PRESIDENT</v>
          </cell>
          <cell r="D64" t="str">
            <v>115-BURNABY</v>
          </cell>
        </row>
        <row r="65">
          <cell r="B65" t="str">
            <v>ADM-WUS</v>
          </cell>
          <cell r="D65" t="str">
            <v>116-RICHMOND</v>
          </cell>
        </row>
        <row r="66">
          <cell r="B66" t="str">
            <v>OPS-ADMIN-ANNUITY</v>
          </cell>
          <cell r="D66" t="str">
            <v>119-LOWER MAINLAND</v>
          </cell>
        </row>
        <row r="67">
          <cell r="B67" t="str">
            <v>OPS-ADMIN-WUS</v>
          </cell>
          <cell r="D67" t="str">
            <v>120-DUNCAN</v>
          </cell>
        </row>
        <row r="68">
          <cell r="B68" t="str">
            <v>OPS-ANNUITY</v>
          </cell>
          <cell r="D68" t="str">
            <v>129-ISLAND</v>
          </cell>
        </row>
        <row r="69">
          <cell r="B69" t="str">
            <v>OPS-EMER.COM</v>
          </cell>
          <cell r="D69" t="str">
            <v>130-KELOWNA</v>
          </cell>
        </row>
        <row r="70">
          <cell r="B70" t="str">
            <v>OPS-ENERGY</v>
          </cell>
          <cell r="D70" t="str">
            <v>132-VERNON</v>
          </cell>
        </row>
        <row r="71">
          <cell r="B71" t="str">
            <v>OPS-PIPE REMED</v>
          </cell>
          <cell r="D71" t="str">
            <v>139-INTERIOR</v>
          </cell>
        </row>
        <row r="72">
          <cell r="B72" t="str">
            <v>OPS-PUMP</v>
          </cell>
          <cell r="D72" t="str">
            <v>140-TOBY CREEK</v>
          </cell>
        </row>
        <row r="73">
          <cell r="B73" t="str">
            <v>OPS-VIDEO INSPECTION</v>
          </cell>
          <cell r="D73" t="str">
            <v>150-SUN RIVER</v>
          </cell>
        </row>
        <row r="74">
          <cell r="B74" t="str">
            <v>OPS-WUS</v>
          </cell>
          <cell r="D74" t="str">
            <v>199-TOTAL BC</v>
          </cell>
        </row>
        <row r="75">
          <cell r="B75" t="str">
            <v>SM-ANN SALES</v>
          </cell>
          <cell r="D75" t="str">
            <v>200-SASKATCHEWAN</v>
          </cell>
        </row>
        <row r="76">
          <cell r="B76" t="str">
            <v>SM-ANNUITY</v>
          </cell>
          <cell r="D76" t="str">
            <v>210-REGINA</v>
          </cell>
        </row>
        <row r="77">
          <cell r="B77" t="str">
            <v>SM-ENERGY</v>
          </cell>
          <cell r="D77" t="str">
            <v>299-TOTAL SASKATCH</v>
          </cell>
        </row>
        <row r="78">
          <cell r="B78" t="str">
            <v>SM-PUMP</v>
          </cell>
          <cell r="D78" t="str">
            <v>300-ALBERTA</v>
          </cell>
        </row>
        <row r="79">
          <cell r="B79" t="str">
            <v>SM-SERV SALES ADMIN</v>
          </cell>
          <cell r="D79" t="str">
            <v>310-EDMONTON</v>
          </cell>
        </row>
        <row r="80">
          <cell r="B80" t="str">
            <v>SM-WUS</v>
          </cell>
          <cell r="D80" t="str">
            <v>319-N.ALBERTA</v>
          </cell>
        </row>
        <row r="81">
          <cell r="B81" t="str">
            <v>ADM-WUS</v>
          </cell>
          <cell r="D81" t="str">
            <v>330-CALGARY</v>
          </cell>
        </row>
        <row r="82">
          <cell r="B82" t="str">
            <v>OPS-ADMIN-ANNUITY</v>
          </cell>
          <cell r="D82" t="str">
            <v>339-S.ALBERTA</v>
          </cell>
        </row>
        <row r="83">
          <cell r="B83" t="str">
            <v>OPS-ADMIN-WUS</v>
          </cell>
          <cell r="D83" t="str">
            <v>399-TOTAL ALBERTA</v>
          </cell>
        </row>
        <row r="84">
          <cell r="B84" t="str">
            <v>OPS-PIPE REMED</v>
          </cell>
          <cell r="D84" t="str">
            <v>400-TOTAL ALL BRANCH</v>
          </cell>
        </row>
        <row r="85">
          <cell r="B85" t="str">
            <v>OPS-VIDEO INSPECTION</v>
          </cell>
        </row>
        <row r="86">
          <cell r="B86" t="str">
            <v>OPS-WUS</v>
          </cell>
        </row>
        <row r="87">
          <cell r="B87" t="str">
            <v>SM-WUS</v>
          </cell>
        </row>
        <row r="88">
          <cell r="B88" t="str">
            <v>Total Services Incl. Acquisition</v>
          </cell>
        </row>
        <row r="89">
          <cell r="B89" t="str">
            <v>Total Services Excl. Acquisition</v>
          </cell>
        </row>
        <row r="90">
          <cell r="B90" t="str">
            <v>Sales &amp; Marketing</v>
          </cell>
        </row>
        <row r="91">
          <cell r="B91" t="str">
            <v>AB Consolidated</v>
          </cell>
        </row>
        <row r="92">
          <cell r="B92" t="str">
            <v>Acquisition Consolidated</v>
          </cell>
        </row>
        <row r="93">
          <cell r="B93" t="str">
            <v>Major Contract Consolidated-BC</v>
          </cell>
        </row>
        <row r="94">
          <cell r="B94" t="str">
            <v>WS Consolidated-BC</v>
          </cell>
        </row>
        <row r="95">
          <cell r="B95" t="str">
            <v>6002-ELECTRIC</v>
          </cell>
        </row>
        <row r="96">
          <cell r="B96" t="str">
            <v>6004-NATGAS</v>
          </cell>
        </row>
        <row r="97">
          <cell r="B97" t="str">
            <v>6006-DOM WATER</v>
          </cell>
        </row>
        <row r="98">
          <cell r="B98" t="str">
            <v>6008-IRRI WATER</v>
          </cell>
        </row>
        <row r="99">
          <cell r="B99" t="str">
            <v>6010-SEWER</v>
          </cell>
        </row>
        <row r="100">
          <cell r="B100" t="str">
            <v>6012-GEO</v>
          </cell>
        </row>
        <row r="101">
          <cell r="B101" t="str">
            <v>6014-MUNICIPAL</v>
          </cell>
        </row>
        <row r="102">
          <cell r="B102" t="str">
            <v>6016-COMMUNICATIONS</v>
          </cell>
        </row>
        <row r="103">
          <cell r="B103" t="str">
            <v>6018-PPTY MGMT</v>
          </cell>
        </row>
        <row r="104">
          <cell r="B104" t="str">
            <v>6040-TC SEWER</v>
          </cell>
        </row>
        <row r="105">
          <cell r="B105" t="str">
            <v>6042-WATER</v>
          </cell>
        </row>
        <row r="106">
          <cell r="B106" t="str">
            <v>6080-M&amp;T</v>
          </cell>
        </row>
        <row r="107">
          <cell r="B107" t="str">
            <v>6100-MAJ CONTR-ADMIN</v>
          </cell>
        </row>
        <row r="108">
          <cell r="B108" t="str">
            <v>6120-MAJ CONTR-SURRE</v>
          </cell>
        </row>
        <row r="109">
          <cell r="B109" t="str">
            <v>6122-MAJ CONTR-REGIN</v>
          </cell>
        </row>
        <row r="110">
          <cell r="B110" t="str">
            <v>6125-MAJ CONTR-INTER</v>
          </cell>
        </row>
        <row r="111">
          <cell r="B111" t="str">
            <v>6128-MAJ CONTR-MISC</v>
          </cell>
        </row>
        <row r="112">
          <cell r="B112" t="str">
            <v>6130-MAJ CONTR-AB</v>
          </cell>
        </row>
        <row r="113">
          <cell r="B113" t="str">
            <v>6140-ENERGY</v>
          </cell>
        </row>
        <row r="114">
          <cell r="B114" t="str">
            <v>6200-WS-OPS ADMIN</v>
          </cell>
        </row>
        <row r="115">
          <cell r="B115" t="str">
            <v>6210-WUS</v>
          </cell>
        </row>
        <row r="116">
          <cell r="B116" t="str">
            <v>6220-PIPE REMED</v>
          </cell>
        </row>
        <row r="117">
          <cell r="B117" t="str">
            <v>6230-SHOP SERVICE</v>
          </cell>
        </row>
        <row r="118">
          <cell r="B118" t="str">
            <v>6240-RENTALS</v>
          </cell>
        </row>
        <row r="119">
          <cell r="B119" t="str">
            <v>6250-HDPE FAB &amp; SALE</v>
          </cell>
        </row>
        <row r="120">
          <cell r="B120" t="str">
            <v>6260-WS FIELD OPS</v>
          </cell>
        </row>
        <row r="121">
          <cell r="B121" t="str">
            <v>6270-PUMP SALES</v>
          </cell>
        </row>
        <row r="122">
          <cell r="B122" t="str">
            <v>7100-MEAS SALES</v>
          </cell>
        </row>
        <row r="123">
          <cell r="B123" t="str">
            <v>7200-WS SALES ADMIN</v>
          </cell>
        </row>
        <row r="124">
          <cell r="B124" t="str">
            <v>8000-CORP ADMIN</v>
          </cell>
        </row>
        <row r="125">
          <cell r="B125" t="str">
            <v>8010-HR</v>
          </cell>
        </row>
        <row r="126">
          <cell r="B126" t="str">
            <v>8020-FINANCE</v>
          </cell>
        </row>
        <row r="127">
          <cell r="B127" t="str">
            <v>8030-IT</v>
          </cell>
        </row>
        <row r="128">
          <cell r="B128" t="str">
            <v>BC Consolidated</v>
          </cell>
        </row>
        <row r="129">
          <cell r="B129" t="str">
            <v>Admin Consolidated</v>
          </cell>
        </row>
        <row r="130">
          <cell r="B130" t="str">
            <v>6121-MAJ CONTR-TCWW</v>
          </cell>
        </row>
        <row r="131">
          <cell r="B131" t="str">
            <v>6044-PROPANE</v>
          </cell>
        </row>
        <row r="132">
          <cell r="B132" t="str">
            <v>Total Services Excl. M&amp;T</v>
          </cell>
        </row>
        <row r="133">
          <cell r="B133" t="str">
            <v>Total Sun Rivers Incl TC</v>
          </cell>
        </row>
        <row r="134">
          <cell r="B134" t="str">
            <v>Total Sun Rivers</v>
          </cell>
        </row>
        <row r="135">
          <cell r="B135" t="str">
            <v>Total TC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Inputs and Calculations"/>
      <sheetName val="sch&gt;&gt;"/>
      <sheetName val="Jan"/>
      <sheetName val="Feb"/>
      <sheetName val="Mar"/>
      <sheetName val="Apr"/>
      <sheetName val="May"/>
      <sheetName val="Jun"/>
      <sheetName val="Jun R"/>
      <sheetName val="Jul R"/>
      <sheetName val="Aug R"/>
      <sheetName val="Sep R"/>
      <sheetName val="wp&gt;&gt;"/>
      <sheetName val="01 AvB"/>
      <sheetName val="02 AvB"/>
      <sheetName val="03 AvB"/>
      <sheetName val="04 AvB"/>
      <sheetName val="05 AvB"/>
      <sheetName val="06 AvB"/>
      <sheetName val="Service Review"/>
      <sheetName val="UI"/>
      <sheetName val="Seasonality Chart"/>
      <sheetName val="PerChange"/>
      <sheetName val="FO &amp; JE Variance"/>
      <sheetName val="reg&gt;&gt;"/>
      <sheetName val="Analysis"/>
      <sheetName val="ATR by Co"/>
      <sheetName val="SER By Co"/>
      <sheetName val="MWR by Co"/>
      <sheetName val="CORP"/>
      <sheetName val="ATR"/>
      <sheetName val="MWR"/>
      <sheetName val="SOR"/>
      <sheetName val="SER"/>
      <sheetName val="WER"/>
      <sheetName val="BIO"/>
      <sheetName val="st&gt;&gt;"/>
      <sheetName val="AZ"/>
      <sheetName val="FL"/>
      <sheetName val="GA"/>
      <sheetName val="IL"/>
      <sheetName val="IN"/>
      <sheetName val="KY"/>
      <sheetName val="LA"/>
      <sheetName val="MD"/>
      <sheetName val="NC"/>
      <sheetName val="NJ"/>
      <sheetName val="NV"/>
      <sheetName val="PA"/>
      <sheetName val="SC"/>
      <sheetName val="TN"/>
      <sheetName val="VA"/>
      <sheetName val="co&gt;&gt;"/>
      <sheetName val="101"/>
      <sheetName val="102"/>
      <sheetName val="104"/>
      <sheetName val="110"/>
      <sheetName val="111"/>
      <sheetName val="112"/>
      <sheetName val="113"/>
      <sheetName val="114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50"/>
      <sheetName val="151"/>
      <sheetName val="152"/>
      <sheetName val="170"/>
      <sheetName val="180"/>
      <sheetName val="181"/>
      <sheetName val="182"/>
      <sheetName val="183"/>
      <sheetName val="187"/>
      <sheetName val="188"/>
      <sheetName val="189"/>
      <sheetName val="190"/>
      <sheetName val="191"/>
      <sheetName val="192"/>
      <sheetName val="22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85"/>
      <sheetName val="286"/>
      <sheetName val="287"/>
      <sheetName val="288"/>
      <sheetName val="300"/>
      <sheetName val="315"/>
      <sheetName val="316"/>
      <sheetName val="317"/>
      <sheetName val="332"/>
      <sheetName val="333"/>
      <sheetName val="345"/>
      <sheetName val="356"/>
      <sheetName val="357"/>
      <sheetName val="370"/>
      <sheetName val="385"/>
      <sheetName val="386"/>
      <sheetName val="400"/>
      <sheetName val="401"/>
      <sheetName val="402"/>
      <sheetName val="403"/>
      <sheetName val="406"/>
      <sheetName val="425"/>
      <sheetName val="450"/>
      <sheetName val="451"/>
      <sheetName val="452"/>
      <sheetName val="453"/>
      <sheetName val="900"/>
      <sheetName val="db&gt;&gt;"/>
      <sheetName val="Historical Data"/>
      <sheetName val="Budget Data"/>
      <sheetName val="Actual RC Data"/>
      <sheetName val="ax&gt;&gt;"/>
      <sheetName val="CoInfo"/>
      <sheetName val="CO_TEMPLATE"/>
      <sheetName val="Export"/>
    </sheetNames>
    <sheetDataSet>
      <sheetData sheetId="0">
        <row r="13">
          <cell r="G13" t="str">
            <v>Revenue Reconciliation File</v>
          </cell>
        </row>
        <row r="14">
          <cell r="G14">
            <v>41152</v>
          </cell>
        </row>
        <row r="15">
          <cell r="G15">
            <v>41166</v>
          </cell>
        </row>
        <row r="18">
          <cell r="G18">
            <v>8</v>
          </cell>
        </row>
        <row r="19">
          <cell r="G19">
            <v>2012</v>
          </cell>
        </row>
        <row r="21">
          <cell r="G21">
            <v>38718</v>
          </cell>
        </row>
        <row r="22">
          <cell r="G22">
            <v>41974</v>
          </cell>
        </row>
        <row r="24">
          <cell r="G24">
            <v>81</v>
          </cell>
        </row>
        <row r="25">
          <cell r="G25">
            <v>74</v>
          </cell>
        </row>
        <row r="26">
          <cell r="G26">
            <v>40544</v>
          </cell>
        </row>
        <row r="27">
          <cell r="G27">
            <v>41244</v>
          </cell>
        </row>
        <row r="29">
          <cell r="G29">
            <v>21</v>
          </cell>
        </row>
        <row r="30">
          <cell r="G30">
            <v>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temsWeights"/>
      <sheetName val="Calculator"/>
      <sheetName val="2013 Q3 Index"/>
      <sheetName val="2013 Q3 AveragePrice"/>
      <sheetName val="2012 Q3 - 2013 Q3 Index"/>
      <sheetName val="2012 Q2 - 2013 Q2 AveragePrice"/>
    </sheetNames>
    <sheetDataSet>
      <sheetData sheetId="0"/>
      <sheetData sheetId="1"/>
      <sheetData sheetId="2"/>
      <sheetData sheetId="3"/>
      <sheetData sheetId="4"/>
      <sheetData sheetId="5">
        <row r="5">
          <cell r="D5" t="str">
            <v>Anniston-Calhoun County AL</v>
          </cell>
        </row>
        <row r="6">
          <cell r="D6" t="str">
            <v>Auburn-Opelika AL</v>
          </cell>
        </row>
        <row r="7">
          <cell r="D7" t="str">
            <v>Birmingham AL</v>
          </cell>
        </row>
        <row r="8">
          <cell r="D8" t="str">
            <v>Decatur-Hartselle AL</v>
          </cell>
        </row>
        <row r="9">
          <cell r="D9" t="str">
            <v>Dothan AL</v>
          </cell>
        </row>
        <row r="10">
          <cell r="D10" t="str">
            <v>Florence AL</v>
          </cell>
        </row>
        <row r="11">
          <cell r="D11" t="str">
            <v>Huntsville AL</v>
          </cell>
        </row>
        <row r="12">
          <cell r="D12" t="str">
            <v>Mobile AL</v>
          </cell>
        </row>
        <row r="13">
          <cell r="D13" t="str">
            <v>Montgomery AL</v>
          </cell>
        </row>
        <row r="14">
          <cell r="D14" t="str">
            <v>Tuscaloosa AL</v>
          </cell>
        </row>
        <row r="15">
          <cell r="D15" t="str">
            <v>Anchorage AK</v>
          </cell>
        </row>
        <row r="16">
          <cell r="D16" t="str">
            <v>Fairbanks AK</v>
          </cell>
        </row>
        <row r="17">
          <cell r="D17" t="str">
            <v>Juneau AK</v>
          </cell>
        </row>
        <row r="18">
          <cell r="D18" t="str">
            <v>Kodiak AK</v>
          </cell>
        </row>
        <row r="19">
          <cell r="D19" t="str">
            <v>Flagstaff AZ</v>
          </cell>
        </row>
        <row r="20">
          <cell r="D20" t="str">
            <v>Bullhead City AZ</v>
          </cell>
        </row>
        <row r="21">
          <cell r="D21" t="str">
            <v>Lake Havasu City AZ</v>
          </cell>
        </row>
        <row r="22">
          <cell r="D22" t="str">
            <v>Phoenix AZ</v>
          </cell>
        </row>
        <row r="23">
          <cell r="D23" t="str">
            <v>Scottsdale AZ</v>
          </cell>
        </row>
        <row r="24">
          <cell r="D24" t="str">
            <v>Prescott-Prescott Valley AZ</v>
          </cell>
        </row>
        <row r="25">
          <cell r="D25" t="str">
            <v>Sierra Vista AZ</v>
          </cell>
        </row>
        <row r="26">
          <cell r="D26" t="str">
            <v>Tucson AZ</v>
          </cell>
        </row>
        <row r="27">
          <cell r="D27" t="str">
            <v>Yuma AZ</v>
          </cell>
        </row>
        <row r="28">
          <cell r="D28" t="str">
            <v>Fayetteville AR</v>
          </cell>
        </row>
        <row r="29">
          <cell r="D29" t="str">
            <v>Hot Springs AR</v>
          </cell>
        </row>
        <row r="30">
          <cell r="D30" t="str">
            <v>Jonesboro AR</v>
          </cell>
        </row>
        <row r="31">
          <cell r="D31" t="str">
            <v>Conway AR</v>
          </cell>
        </row>
        <row r="32">
          <cell r="D32" t="str">
            <v>Little Rock-North Little Rock AR</v>
          </cell>
        </row>
        <row r="33">
          <cell r="D33" t="str">
            <v>Orange County CA</v>
          </cell>
        </row>
        <row r="34">
          <cell r="D34" t="str">
            <v>Bakersfield CA</v>
          </cell>
        </row>
        <row r="35">
          <cell r="D35" t="str">
            <v>Fresno CA</v>
          </cell>
        </row>
        <row r="36">
          <cell r="D36" t="str">
            <v>Lancaster-Palmdale CA</v>
          </cell>
        </row>
        <row r="37">
          <cell r="D37" t="str">
            <v>Los Angeles-Long Beach CA</v>
          </cell>
        </row>
        <row r="38">
          <cell r="D38" t="str">
            <v>Oakland CA</v>
          </cell>
        </row>
        <row r="39">
          <cell r="D39" t="str">
            <v>Palm Springs CA</v>
          </cell>
        </row>
        <row r="40">
          <cell r="D40" t="str">
            <v>Riverside City CA</v>
          </cell>
        </row>
        <row r="41">
          <cell r="D41" t="str">
            <v>Sacramento CA</v>
          </cell>
        </row>
        <row r="42">
          <cell r="D42" t="str">
            <v>San Diego CA</v>
          </cell>
        </row>
        <row r="43">
          <cell r="D43" t="str">
            <v>San Francisco CA</v>
          </cell>
        </row>
        <row r="44">
          <cell r="D44" t="str">
            <v>San Jose CA</v>
          </cell>
        </row>
        <row r="45">
          <cell r="D45" t="str">
            <v>Stockton CA</v>
          </cell>
        </row>
        <row r="46">
          <cell r="D46" t="str">
            <v>Tracy CA</v>
          </cell>
        </row>
        <row r="47">
          <cell r="D47" t="str">
            <v>Colorado Springs CO</v>
          </cell>
        </row>
        <row r="48">
          <cell r="D48" t="str">
            <v>Denver CO</v>
          </cell>
        </row>
        <row r="49">
          <cell r="D49" t="str">
            <v>Grand Junction CO</v>
          </cell>
        </row>
        <row r="50">
          <cell r="D50" t="str">
            <v>Pueblo CO</v>
          </cell>
        </row>
        <row r="51">
          <cell r="D51" t="str">
            <v>Glenwood Springs CO</v>
          </cell>
        </row>
        <row r="52">
          <cell r="D52" t="str">
            <v>Gunnison CO</v>
          </cell>
        </row>
        <row r="53">
          <cell r="D53" t="str">
            <v>Stamford CT</v>
          </cell>
        </row>
        <row r="54">
          <cell r="D54" t="str">
            <v>Hartford CT</v>
          </cell>
        </row>
        <row r="55">
          <cell r="D55" t="str">
            <v>New Haven CT</v>
          </cell>
        </row>
        <row r="56">
          <cell r="D56" t="str">
            <v>Dover DE</v>
          </cell>
        </row>
        <row r="57">
          <cell r="D57" t="str">
            <v>Wilmington DE</v>
          </cell>
        </row>
        <row r="58">
          <cell r="D58" t="str">
            <v>Washington-Arlington-Alexandria DC-VA</v>
          </cell>
        </row>
        <row r="59">
          <cell r="D59" t="str">
            <v>Cape Coral-Fort Myers FL</v>
          </cell>
        </row>
        <row r="60">
          <cell r="D60" t="str">
            <v>Daytona Beach FL</v>
          </cell>
        </row>
        <row r="61">
          <cell r="D61" t="str">
            <v>Palm Coast-Flagler County FL</v>
          </cell>
        </row>
        <row r="62">
          <cell r="D62" t="str">
            <v>Fort Lauderdale FL</v>
          </cell>
        </row>
        <row r="63">
          <cell r="D63" t="str">
            <v>Gainesville FL</v>
          </cell>
        </row>
        <row r="64">
          <cell r="D64" t="str">
            <v>Jacksonville FL</v>
          </cell>
        </row>
        <row r="65">
          <cell r="D65" t="str">
            <v>Miami-Dade County FL</v>
          </cell>
        </row>
        <row r="66">
          <cell r="D66" t="str">
            <v>Bradenton FL</v>
          </cell>
        </row>
        <row r="67">
          <cell r="D67" t="str">
            <v>Sarasota FL</v>
          </cell>
        </row>
        <row r="68">
          <cell r="D68" t="str">
            <v>Orlando FL</v>
          </cell>
        </row>
        <row r="69">
          <cell r="D69" t="str">
            <v>Punta Gorda-Charlotte Co FL</v>
          </cell>
        </row>
        <row r="70">
          <cell r="D70" t="str">
            <v>Vero Beach-Indian River FL</v>
          </cell>
        </row>
        <row r="71">
          <cell r="D71" t="str">
            <v>Tallahassee FL</v>
          </cell>
        </row>
        <row r="72">
          <cell r="D72" t="str">
            <v>Tampa FL</v>
          </cell>
        </row>
        <row r="73">
          <cell r="D73" t="str">
            <v>Albany GA</v>
          </cell>
        </row>
        <row r="74">
          <cell r="D74" t="str">
            <v>Atlanta GA</v>
          </cell>
        </row>
        <row r="75">
          <cell r="D75" t="str">
            <v>Fayetteville-Fayette County GA</v>
          </cell>
        </row>
        <row r="76">
          <cell r="D76" t="str">
            <v>Marietta GA</v>
          </cell>
        </row>
        <row r="77">
          <cell r="D77" t="str">
            <v>Augusta-Aiken GA-SC</v>
          </cell>
        </row>
        <row r="78">
          <cell r="D78" t="str">
            <v>Dalton GA</v>
          </cell>
        </row>
        <row r="79">
          <cell r="D79" t="str">
            <v>Dublin-Laurens County GA</v>
          </cell>
        </row>
        <row r="80">
          <cell r="D80" t="str">
            <v>Savannah GA</v>
          </cell>
        </row>
        <row r="81">
          <cell r="D81" t="str">
            <v>Valdosta GA</v>
          </cell>
        </row>
        <row r="82">
          <cell r="D82" t="str">
            <v>Hilo HI</v>
          </cell>
        </row>
        <row r="83">
          <cell r="D83" t="str">
            <v>Honolulu HI</v>
          </cell>
        </row>
        <row r="84">
          <cell r="D84" t="str">
            <v>Boise ID</v>
          </cell>
        </row>
        <row r="85">
          <cell r="D85" t="str">
            <v>Idaho Falls ID</v>
          </cell>
        </row>
        <row r="86">
          <cell r="D86" t="str">
            <v>Twin Falls ID</v>
          </cell>
        </row>
        <row r="87">
          <cell r="D87" t="str">
            <v>Carbondale IL</v>
          </cell>
        </row>
        <row r="88">
          <cell r="D88" t="str">
            <v>Champaign-Urbana IL</v>
          </cell>
        </row>
        <row r="89">
          <cell r="D89" t="str">
            <v>Chicago IL</v>
          </cell>
        </row>
        <row r="90">
          <cell r="D90" t="str">
            <v>Joliet-Will County IL</v>
          </cell>
        </row>
        <row r="91">
          <cell r="D91" t="str">
            <v>Danville IL</v>
          </cell>
        </row>
        <row r="92">
          <cell r="D92" t="str">
            <v>Decatur IL</v>
          </cell>
        </row>
        <row r="93">
          <cell r="D93" t="str">
            <v>Galesburg IL</v>
          </cell>
        </row>
        <row r="94">
          <cell r="D94" t="str">
            <v>Kankakee IL</v>
          </cell>
        </row>
        <row r="95">
          <cell r="D95" t="str">
            <v>Peoria IL</v>
          </cell>
        </row>
        <row r="96">
          <cell r="D96" t="str">
            <v>Quincy IL</v>
          </cell>
        </row>
        <row r="97">
          <cell r="D97" t="str">
            <v>Rockford IL</v>
          </cell>
        </row>
        <row r="98">
          <cell r="D98" t="str">
            <v>Springfield IL</v>
          </cell>
        </row>
        <row r="99">
          <cell r="D99" t="str">
            <v>Bloomington IN</v>
          </cell>
        </row>
        <row r="100">
          <cell r="D100" t="str">
            <v>Elkhart-Goshen IN</v>
          </cell>
        </row>
        <row r="101">
          <cell r="D101" t="str">
            <v>Evansville IN</v>
          </cell>
        </row>
        <row r="102">
          <cell r="D102" t="str">
            <v>Fort Wayne-Allen County IN</v>
          </cell>
        </row>
        <row r="103">
          <cell r="D103" t="str">
            <v>Indianapolis IN</v>
          </cell>
        </row>
        <row r="104">
          <cell r="D104" t="str">
            <v>Indianapolis-Morgan County IN</v>
          </cell>
        </row>
        <row r="105">
          <cell r="D105" t="str">
            <v>Lafayette IN</v>
          </cell>
        </row>
        <row r="106">
          <cell r="D106" t="str">
            <v>Muncie IN</v>
          </cell>
        </row>
        <row r="107">
          <cell r="D107" t="str">
            <v>Richmond IN</v>
          </cell>
        </row>
        <row r="108">
          <cell r="D108" t="str">
            <v>South Bend IN</v>
          </cell>
        </row>
        <row r="109">
          <cell r="D109" t="str">
            <v>Ames IA</v>
          </cell>
        </row>
        <row r="110">
          <cell r="D110" t="str">
            <v>Burlington IA</v>
          </cell>
        </row>
        <row r="111">
          <cell r="D111" t="str">
            <v>Cedar Rapids IA</v>
          </cell>
        </row>
        <row r="112">
          <cell r="D112" t="str">
            <v>Davenport-Moline-Rock Is IA-IL</v>
          </cell>
        </row>
        <row r="113">
          <cell r="D113" t="str">
            <v>Des Moines IA</v>
          </cell>
        </row>
        <row r="114">
          <cell r="D114" t="str">
            <v>Mason City IA</v>
          </cell>
        </row>
        <row r="115">
          <cell r="D115" t="str">
            <v>Waterloo-Cedar Falls IA</v>
          </cell>
        </row>
        <row r="116">
          <cell r="D116" t="str">
            <v>Dodge City KS</v>
          </cell>
        </row>
        <row r="117">
          <cell r="D117" t="str">
            <v>Hays KS</v>
          </cell>
        </row>
        <row r="118">
          <cell r="D118" t="str">
            <v>Hutchinson KS</v>
          </cell>
        </row>
        <row r="119">
          <cell r="D119" t="str">
            <v>Manhattan KS</v>
          </cell>
        </row>
        <row r="120">
          <cell r="D120" t="str">
            <v>Salina KS</v>
          </cell>
        </row>
        <row r="121">
          <cell r="D121" t="str">
            <v>Topeka KS</v>
          </cell>
        </row>
        <row r="122">
          <cell r="D122" t="str">
            <v>Wichita KS</v>
          </cell>
        </row>
        <row r="123">
          <cell r="D123" t="str">
            <v>Bowling Green KY</v>
          </cell>
        </row>
        <row r="124">
          <cell r="D124" t="str">
            <v>Covington KY</v>
          </cell>
        </row>
        <row r="125">
          <cell r="D125" t="str">
            <v>Ashland KY</v>
          </cell>
        </row>
        <row r="126">
          <cell r="D126" t="str">
            <v>Lexington KY</v>
          </cell>
        </row>
        <row r="127">
          <cell r="D127" t="str">
            <v>Louisville KY</v>
          </cell>
        </row>
        <row r="128">
          <cell r="D128" t="str">
            <v>Paducah KY</v>
          </cell>
        </row>
        <row r="129">
          <cell r="D129" t="str">
            <v>Alexandria LA</v>
          </cell>
        </row>
        <row r="130">
          <cell r="D130" t="str">
            <v>Baton Rouge LA</v>
          </cell>
        </row>
        <row r="131">
          <cell r="D131" t="str">
            <v>Hammond LA</v>
          </cell>
        </row>
        <row r="132">
          <cell r="D132" t="str">
            <v>Lafayette LA</v>
          </cell>
        </row>
        <row r="133">
          <cell r="D133" t="str">
            <v>Lake Charles LA</v>
          </cell>
        </row>
        <row r="134">
          <cell r="D134" t="str">
            <v>Monroe LA</v>
          </cell>
        </row>
        <row r="135">
          <cell r="D135" t="str">
            <v>New Orleans LA</v>
          </cell>
        </row>
        <row r="136">
          <cell r="D136" t="str">
            <v>Slidell-St. Tammany Parish LA</v>
          </cell>
        </row>
        <row r="137">
          <cell r="D137" t="str">
            <v>Shreveport-Bossier City LA</v>
          </cell>
        </row>
        <row r="138">
          <cell r="D138" t="str">
            <v>Portland ME</v>
          </cell>
        </row>
        <row r="139">
          <cell r="D139" t="str">
            <v>Baltimore MD</v>
          </cell>
        </row>
        <row r="140">
          <cell r="D140" t="str">
            <v>Bethesda-Gaithersburg-Frederick MD</v>
          </cell>
        </row>
        <row r="141">
          <cell r="D141" t="str">
            <v>Charles County MD</v>
          </cell>
        </row>
        <row r="142">
          <cell r="D142" t="str">
            <v>Boston MA</v>
          </cell>
        </row>
        <row r="143">
          <cell r="D143" t="str">
            <v>Framingham-Natick MA</v>
          </cell>
        </row>
        <row r="144">
          <cell r="D144" t="str">
            <v>Pittsfield MA</v>
          </cell>
        </row>
        <row r="145">
          <cell r="D145" t="str">
            <v>Fitchburg-Leominster MA</v>
          </cell>
        </row>
        <row r="146">
          <cell r="D146" t="str">
            <v>Ann Arbor MI</v>
          </cell>
        </row>
        <row r="147">
          <cell r="D147" t="str">
            <v>Detroit MI</v>
          </cell>
        </row>
        <row r="148">
          <cell r="D148" t="str">
            <v>Grand Rapids MI</v>
          </cell>
        </row>
        <row r="149">
          <cell r="D149" t="str">
            <v>Kalamazoo MI</v>
          </cell>
        </row>
        <row r="150">
          <cell r="D150" t="str">
            <v>Benton Harbor MI</v>
          </cell>
        </row>
        <row r="151">
          <cell r="D151" t="str">
            <v>Mankato MN</v>
          </cell>
        </row>
        <row r="152">
          <cell r="D152" t="str">
            <v>Minneapolis MN</v>
          </cell>
        </row>
        <row r="153">
          <cell r="D153" t="str">
            <v>St. Paul MN</v>
          </cell>
        </row>
        <row r="154">
          <cell r="D154" t="str">
            <v>Rochester MN</v>
          </cell>
        </row>
        <row r="155">
          <cell r="D155" t="str">
            <v>St. Cloud MN</v>
          </cell>
        </row>
        <row r="156">
          <cell r="D156" t="str">
            <v>Hattiesburg MS</v>
          </cell>
        </row>
        <row r="157">
          <cell r="D157" t="str">
            <v>Jackson MS</v>
          </cell>
        </row>
        <row r="158">
          <cell r="D158" t="str">
            <v>Tupelo MS</v>
          </cell>
        </row>
        <row r="159">
          <cell r="D159" t="str">
            <v>Columbia MO</v>
          </cell>
        </row>
        <row r="160">
          <cell r="D160" t="str">
            <v>Jefferson City MO</v>
          </cell>
        </row>
        <row r="161">
          <cell r="D161" t="str">
            <v>Joplin MO</v>
          </cell>
        </row>
        <row r="162">
          <cell r="D162" t="str">
            <v>Kansas City MO-KS</v>
          </cell>
        </row>
        <row r="163">
          <cell r="D163" t="str">
            <v>St. Louis MO-IL</v>
          </cell>
        </row>
        <row r="164">
          <cell r="D164" t="str">
            <v>Springfield MO</v>
          </cell>
        </row>
        <row r="165">
          <cell r="D165" t="str">
            <v>Bozeman MT</v>
          </cell>
        </row>
        <row r="166">
          <cell r="D166" t="str">
            <v>Kalispell MT</v>
          </cell>
        </row>
        <row r="167">
          <cell r="D167" t="str">
            <v>Hastings NE</v>
          </cell>
        </row>
        <row r="168">
          <cell r="D168" t="str">
            <v>Lincoln NE</v>
          </cell>
        </row>
        <row r="169">
          <cell r="D169" t="str">
            <v>Omaha NE</v>
          </cell>
        </row>
        <row r="170">
          <cell r="D170" t="str">
            <v>Las Vegas NV</v>
          </cell>
        </row>
        <row r="171">
          <cell r="D171" t="str">
            <v>Reno-Sparks NV</v>
          </cell>
        </row>
        <row r="172">
          <cell r="D172" t="str">
            <v>Manchester NH</v>
          </cell>
        </row>
        <row r="173">
          <cell r="D173" t="str">
            <v>Newark-Elizabeth NJ</v>
          </cell>
        </row>
        <row r="174">
          <cell r="D174" t="str">
            <v>Bergen-Passaic NJ</v>
          </cell>
        </row>
        <row r="175">
          <cell r="D175" t="str">
            <v>Middlesex-Monmouth NJ</v>
          </cell>
        </row>
        <row r="176">
          <cell r="D176" t="str">
            <v>Rio Rancho NM</v>
          </cell>
        </row>
        <row r="177">
          <cell r="D177" t="str">
            <v>Carlsbad NM</v>
          </cell>
        </row>
        <row r="178">
          <cell r="D178" t="str">
            <v>Las Cruces NM</v>
          </cell>
        </row>
        <row r="179">
          <cell r="D179" t="str">
            <v>Los Alamos NM</v>
          </cell>
        </row>
        <row r="180">
          <cell r="D180" t="str">
            <v>Albany NY</v>
          </cell>
        </row>
        <row r="181">
          <cell r="D181" t="str">
            <v>Buffalo NY</v>
          </cell>
        </row>
        <row r="182">
          <cell r="D182" t="str">
            <v>Ithaca NY</v>
          </cell>
        </row>
        <row r="183">
          <cell r="D183" t="str">
            <v>Nassau County NY</v>
          </cell>
        </row>
        <row r="184">
          <cell r="D184" t="str">
            <v>New York (Brooklyn) NY</v>
          </cell>
        </row>
        <row r="185">
          <cell r="D185" t="str">
            <v>New York (Manhattan) NY</v>
          </cell>
        </row>
        <row r="186">
          <cell r="D186" t="str">
            <v>New York (Queens) NY</v>
          </cell>
        </row>
        <row r="187">
          <cell r="D187" t="str">
            <v>Dutchess County NY</v>
          </cell>
        </row>
        <row r="188">
          <cell r="D188" t="str">
            <v>Rochester NY</v>
          </cell>
        </row>
        <row r="189">
          <cell r="D189" t="str">
            <v>Utica-Rome NY</v>
          </cell>
        </row>
        <row r="190">
          <cell r="D190" t="str">
            <v>Asheville NC</v>
          </cell>
        </row>
        <row r="191">
          <cell r="D191" t="str">
            <v>Burlington NC</v>
          </cell>
        </row>
        <row r="192">
          <cell r="D192" t="str">
            <v>Charlotte NC</v>
          </cell>
        </row>
        <row r="193">
          <cell r="D193" t="str">
            <v>Chapel Hill NC</v>
          </cell>
        </row>
        <row r="194">
          <cell r="D194" t="str">
            <v>Durham NC</v>
          </cell>
        </row>
        <row r="195">
          <cell r="D195" t="str">
            <v>Greenville NC</v>
          </cell>
        </row>
        <row r="196">
          <cell r="D196" t="str">
            <v>Jacksonville NC</v>
          </cell>
        </row>
        <row r="197">
          <cell r="D197" t="str">
            <v>Dare County NC</v>
          </cell>
        </row>
        <row r="198">
          <cell r="D198" t="str">
            <v>Raleigh NC</v>
          </cell>
        </row>
        <row r="199">
          <cell r="D199" t="str">
            <v>Wilmington NC</v>
          </cell>
        </row>
        <row r="200">
          <cell r="D200" t="str">
            <v>Thomasville-Lexington NC</v>
          </cell>
        </row>
        <row r="201">
          <cell r="D201" t="str">
            <v>Winston-Salem NC</v>
          </cell>
        </row>
        <row r="202">
          <cell r="D202" t="str">
            <v>Marion-McDowell County NC</v>
          </cell>
        </row>
        <row r="203">
          <cell r="D203" t="str">
            <v>Bismarck-Mandan ND</v>
          </cell>
        </row>
        <row r="204">
          <cell r="D204" t="str">
            <v>Fargo-Moorhead ND-MN</v>
          </cell>
        </row>
        <row r="205">
          <cell r="D205" t="str">
            <v>Minot ND</v>
          </cell>
        </row>
        <row r="206">
          <cell r="D206" t="str">
            <v>Akron OH</v>
          </cell>
        </row>
        <row r="207">
          <cell r="D207" t="str">
            <v>Ashland OH</v>
          </cell>
        </row>
        <row r="208">
          <cell r="D208" t="str">
            <v>Cincinnati OH</v>
          </cell>
        </row>
        <row r="209">
          <cell r="D209" t="str">
            <v>Cleveland OH</v>
          </cell>
        </row>
        <row r="210">
          <cell r="D210" t="str">
            <v>Columbus OH</v>
          </cell>
        </row>
        <row r="211">
          <cell r="D211" t="str">
            <v>Dayton OH</v>
          </cell>
        </row>
        <row r="212">
          <cell r="D212" t="str">
            <v>Findlay OH</v>
          </cell>
        </row>
        <row r="213">
          <cell r="D213" t="str">
            <v>Lima OH</v>
          </cell>
        </row>
        <row r="214">
          <cell r="D214" t="str">
            <v>Wooster OH</v>
          </cell>
        </row>
        <row r="215">
          <cell r="D215" t="str">
            <v>Youngstown-Warren OH</v>
          </cell>
        </row>
        <row r="216">
          <cell r="D216" t="str">
            <v>Ardmore OK</v>
          </cell>
        </row>
        <row r="217">
          <cell r="D217" t="str">
            <v>Enid OK</v>
          </cell>
        </row>
        <row r="218">
          <cell r="D218" t="str">
            <v>Lawton OK</v>
          </cell>
        </row>
        <row r="219">
          <cell r="D219" t="str">
            <v>McAlester OK</v>
          </cell>
        </row>
        <row r="220">
          <cell r="D220" t="str">
            <v>Muskogee OK</v>
          </cell>
        </row>
        <row r="221">
          <cell r="D221" t="str">
            <v>Edmond OK</v>
          </cell>
        </row>
        <row r="222">
          <cell r="D222" t="str">
            <v>Norman OK</v>
          </cell>
        </row>
        <row r="223">
          <cell r="D223" t="str">
            <v>Oklahoma City OK</v>
          </cell>
        </row>
        <row r="224">
          <cell r="D224" t="str">
            <v>Ponca City OK</v>
          </cell>
        </row>
        <row r="225">
          <cell r="D225" t="str">
            <v>Stillwater OK</v>
          </cell>
        </row>
        <row r="226">
          <cell r="D226" t="str">
            <v>Tulsa OK</v>
          </cell>
        </row>
        <row r="227">
          <cell r="D227" t="str">
            <v>Pryor Creek OK</v>
          </cell>
        </row>
        <row r="228">
          <cell r="D228" t="str">
            <v>Klamath Falls OR</v>
          </cell>
        </row>
        <row r="229">
          <cell r="D229" t="str">
            <v>Portland OR</v>
          </cell>
        </row>
        <row r="230">
          <cell r="D230" t="str">
            <v>Allentown PA</v>
          </cell>
        </row>
        <row r="231">
          <cell r="D231" t="str">
            <v>Erie PA</v>
          </cell>
        </row>
        <row r="232">
          <cell r="D232" t="str">
            <v>Harrisburg PA</v>
          </cell>
        </row>
        <row r="233">
          <cell r="D233" t="str">
            <v>Indiana County PA</v>
          </cell>
        </row>
        <row r="234">
          <cell r="D234" t="str">
            <v>Johnstown PA</v>
          </cell>
        </row>
        <row r="235">
          <cell r="D235" t="str">
            <v>Philadelphia PA</v>
          </cell>
        </row>
        <row r="236">
          <cell r="D236" t="str">
            <v>Pittsburgh PA</v>
          </cell>
        </row>
        <row r="237">
          <cell r="D237" t="str">
            <v>Williamsport-Lycoming County PA</v>
          </cell>
        </row>
        <row r="238">
          <cell r="D238" t="str">
            <v>York County PA</v>
          </cell>
        </row>
        <row r="239">
          <cell r="D239" t="str">
            <v>Providence RI</v>
          </cell>
        </row>
        <row r="240">
          <cell r="D240" t="str">
            <v>Charleston-N Charleston SC</v>
          </cell>
        </row>
        <row r="241">
          <cell r="D241" t="str">
            <v>Camden SC</v>
          </cell>
        </row>
        <row r="242">
          <cell r="D242" t="str">
            <v>Columbia SC</v>
          </cell>
        </row>
        <row r="243">
          <cell r="D243" t="str">
            <v>Anderson SC</v>
          </cell>
        </row>
        <row r="244">
          <cell r="D244" t="str">
            <v>Greenville SC</v>
          </cell>
        </row>
        <row r="245">
          <cell r="D245" t="str">
            <v>Beaufort SC</v>
          </cell>
        </row>
        <row r="246">
          <cell r="D246" t="str">
            <v>Hilton Head Island SC</v>
          </cell>
        </row>
        <row r="247">
          <cell r="D247" t="str">
            <v>Myrtle Beach SC</v>
          </cell>
        </row>
        <row r="248">
          <cell r="D248" t="str">
            <v>Spartanburg SC</v>
          </cell>
        </row>
        <row r="249">
          <cell r="D249" t="str">
            <v>Sumter SC</v>
          </cell>
        </row>
        <row r="250">
          <cell r="D250" t="str">
            <v>Pierre SD</v>
          </cell>
        </row>
        <row r="251">
          <cell r="D251" t="str">
            <v>Rapid City SD</v>
          </cell>
        </row>
        <row r="252">
          <cell r="D252" t="str">
            <v>Sioux Falls SD</v>
          </cell>
        </row>
        <row r="253">
          <cell r="D253" t="str">
            <v>Chattanooga TN</v>
          </cell>
        </row>
        <row r="254">
          <cell r="D254" t="str">
            <v>Cleveland TN</v>
          </cell>
        </row>
        <row r="255">
          <cell r="D255" t="str">
            <v>Cookeville TN</v>
          </cell>
        </row>
        <row r="256">
          <cell r="D256" t="str">
            <v>Jackson-Madison County TN</v>
          </cell>
        </row>
        <row r="257">
          <cell r="D257" t="str">
            <v>Knoxville TN</v>
          </cell>
        </row>
        <row r="258">
          <cell r="D258" t="str">
            <v>Memphis TN</v>
          </cell>
        </row>
        <row r="259">
          <cell r="D259" t="str">
            <v>Morristown TN</v>
          </cell>
        </row>
        <row r="260">
          <cell r="D260" t="str">
            <v>Murfreesboro-Smyrna TN</v>
          </cell>
        </row>
        <row r="261">
          <cell r="D261" t="str">
            <v>Nashville-Franklin TN</v>
          </cell>
        </row>
        <row r="262">
          <cell r="D262" t="str">
            <v>Amarillo TX</v>
          </cell>
        </row>
        <row r="263">
          <cell r="D263" t="str">
            <v>Athens-Henderson County TX</v>
          </cell>
        </row>
        <row r="264">
          <cell r="D264" t="str">
            <v>Austin TX</v>
          </cell>
        </row>
        <row r="265">
          <cell r="D265" t="str">
            <v>Round Rock TX</v>
          </cell>
        </row>
        <row r="266">
          <cell r="D266" t="str">
            <v>San Marcos TX</v>
          </cell>
        </row>
        <row r="267">
          <cell r="D267" t="str">
            <v>Beaumont TX</v>
          </cell>
        </row>
        <row r="268">
          <cell r="D268" t="str">
            <v>Brownsville TX</v>
          </cell>
        </row>
        <row r="269">
          <cell r="D269" t="str">
            <v>Harlingen TX</v>
          </cell>
        </row>
        <row r="270">
          <cell r="D270" t="str">
            <v>Bryan-College Station TX</v>
          </cell>
        </row>
        <row r="271">
          <cell r="D271" t="str">
            <v>Corpus Christi TX</v>
          </cell>
        </row>
        <row r="272">
          <cell r="D272" t="str">
            <v>Coppell TX</v>
          </cell>
        </row>
        <row r="273">
          <cell r="D273" t="str">
            <v>Dallas TX</v>
          </cell>
        </row>
        <row r="274">
          <cell r="D274" t="str">
            <v>Denton TX</v>
          </cell>
        </row>
        <row r="275">
          <cell r="D275" t="str">
            <v>Plano TX</v>
          </cell>
        </row>
        <row r="276">
          <cell r="D276" t="str">
            <v>El Paso TX</v>
          </cell>
        </row>
        <row r="277">
          <cell r="D277" t="str">
            <v>Fort Worth TX</v>
          </cell>
        </row>
        <row r="278">
          <cell r="D278" t="str">
            <v>Weatherford TX</v>
          </cell>
        </row>
        <row r="279">
          <cell r="D279" t="str">
            <v>Brazoria County TX</v>
          </cell>
        </row>
        <row r="280">
          <cell r="D280" t="str">
            <v>Conroe TX</v>
          </cell>
        </row>
        <row r="281">
          <cell r="D281" t="str">
            <v>Houston TX</v>
          </cell>
        </row>
        <row r="282">
          <cell r="D282" t="str">
            <v>Temple TX</v>
          </cell>
        </row>
        <row r="283">
          <cell r="D283" t="str">
            <v>Longview TX</v>
          </cell>
        </row>
        <row r="284">
          <cell r="D284" t="str">
            <v>Lubbock TX</v>
          </cell>
        </row>
        <row r="285">
          <cell r="D285" t="str">
            <v>Lufkin TX</v>
          </cell>
        </row>
        <row r="286">
          <cell r="D286" t="str">
            <v>McAllen TX</v>
          </cell>
        </row>
        <row r="287">
          <cell r="D287" t="str">
            <v>Midland TX</v>
          </cell>
        </row>
        <row r="288">
          <cell r="D288" t="str">
            <v>Nacogdoches TX</v>
          </cell>
        </row>
        <row r="289">
          <cell r="D289" t="str">
            <v>Odessa TX</v>
          </cell>
        </row>
        <row r="290">
          <cell r="D290" t="str">
            <v>Paris TX</v>
          </cell>
        </row>
        <row r="291">
          <cell r="D291" t="str">
            <v>San Angelo TX</v>
          </cell>
        </row>
        <row r="292">
          <cell r="D292" t="str">
            <v>San Antonio TX</v>
          </cell>
        </row>
        <row r="293">
          <cell r="D293" t="str">
            <v>Seguin TX</v>
          </cell>
        </row>
        <row r="294">
          <cell r="D294" t="str">
            <v>Sherman-Denison TX</v>
          </cell>
        </row>
        <row r="295">
          <cell r="D295" t="str">
            <v>Texarkana TX-AR</v>
          </cell>
        </row>
        <row r="296">
          <cell r="D296" t="str">
            <v>Tyler TX</v>
          </cell>
        </row>
        <row r="297">
          <cell r="D297" t="str">
            <v>Waco TX</v>
          </cell>
        </row>
        <row r="298">
          <cell r="D298" t="str">
            <v>Wichita Falls TX</v>
          </cell>
        </row>
        <row r="299">
          <cell r="D299" t="str">
            <v>Cedar City UT</v>
          </cell>
        </row>
        <row r="300">
          <cell r="D300" t="str">
            <v>Ogden UT</v>
          </cell>
        </row>
        <row r="301">
          <cell r="D301" t="str">
            <v>Provo-Orem UT</v>
          </cell>
        </row>
        <row r="302">
          <cell r="D302" t="str">
            <v>St. George UT</v>
          </cell>
        </row>
        <row r="303">
          <cell r="D303" t="str">
            <v>Salt Lake City UT</v>
          </cell>
        </row>
        <row r="304">
          <cell r="D304" t="str">
            <v>Burlington-Chittenden County VT</v>
          </cell>
        </row>
        <row r="305">
          <cell r="D305" t="str">
            <v>Blacksburg VA</v>
          </cell>
        </row>
        <row r="306">
          <cell r="D306" t="str">
            <v>Charlottesville VA</v>
          </cell>
        </row>
        <row r="307">
          <cell r="D307" t="str">
            <v>Danville City VA</v>
          </cell>
        </row>
        <row r="308">
          <cell r="D308" t="str">
            <v>Harrisonburg VA</v>
          </cell>
        </row>
        <row r="309">
          <cell r="D309" t="str">
            <v>Lynchburg VA</v>
          </cell>
        </row>
        <row r="310">
          <cell r="D310" t="str">
            <v>Martinsville-Henry County VA</v>
          </cell>
        </row>
        <row r="311">
          <cell r="D311" t="str">
            <v>Richmond VA</v>
          </cell>
        </row>
        <row r="312">
          <cell r="D312" t="str">
            <v>Roanoke VA</v>
          </cell>
        </row>
        <row r="313">
          <cell r="D313" t="str">
            <v>Staunton-Augusta County VA</v>
          </cell>
        </row>
        <row r="314">
          <cell r="D314" t="str">
            <v>Hampton Roads-SE Virginia VA</v>
          </cell>
        </row>
        <row r="315">
          <cell r="D315" t="str">
            <v>Winchester VA-WV</v>
          </cell>
        </row>
        <row r="316">
          <cell r="D316" t="str">
            <v>Lexington-Buena Vista-Rockbridge VA</v>
          </cell>
        </row>
        <row r="317">
          <cell r="D317" t="str">
            <v>Bellingham WA</v>
          </cell>
        </row>
        <row r="318">
          <cell r="D318" t="str">
            <v>Kennewick-Richland-Pasco WA</v>
          </cell>
        </row>
        <row r="319">
          <cell r="D319" t="str">
            <v>Moses Lake WA</v>
          </cell>
        </row>
        <row r="320">
          <cell r="D320" t="str">
            <v>Olympia WA</v>
          </cell>
        </row>
        <row r="321">
          <cell r="D321" t="str">
            <v>Vancouver WA</v>
          </cell>
        </row>
        <row r="322">
          <cell r="D322" t="str">
            <v>Everett WA</v>
          </cell>
        </row>
        <row r="323">
          <cell r="D323" t="str">
            <v>Seattle WA</v>
          </cell>
        </row>
        <row r="324">
          <cell r="D324" t="str">
            <v>Spokane WA</v>
          </cell>
        </row>
        <row r="325">
          <cell r="D325" t="str">
            <v>Tacoma WA</v>
          </cell>
        </row>
        <row r="326">
          <cell r="D326" t="str">
            <v>Yakima WA</v>
          </cell>
        </row>
        <row r="327">
          <cell r="D327" t="str">
            <v>Charleston WV</v>
          </cell>
        </row>
        <row r="328">
          <cell r="D328" t="str">
            <v>Martinsburg-Berkeley County WV</v>
          </cell>
        </row>
        <row r="329">
          <cell r="D329" t="str">
            <v>Morgantown WV</v>
          </cell>
        </row>
        <row r="330">
          <cell r="D330" t="str">
            <v>Eau Claire WI</v>
          </cell>
        </row>
        <row r="331">
          <cell r="D331" t="str">
            <v>Green Bay WI</v>
          </cell>
        </row>
        <row r="332">
          <cell r="D332" t="str">
            <v>Janesville WI</v>
          </cell>
        </row>
        <row r="333">
          <cell r="D333" t="str">
            <v>Madison WI</v>
          </cell>
        </row>
        <row r="334">
          <cell r="D334" t="str">
            <v>Milwaukee-Waukesha WI</v>
          </cell>
        </row>
        <row r="335">
          <cell r="D335" t="str">
            <v>Wausau WI</v>
          </cell>
        </row>
        <row r="336">
          <cell r="D336" t="str">
            <v>Marshfield WI</v>
          </cell>
        </row>
        <row r="337">
          <cell r="D337" t="str">
            <v>Cheyenne WY</v>
          </cell>
        </row>
        <row r="338">
          <cell r="D338" t="str">
            <v>Laramie WY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PEL Cons Mthly Bud"/>
      <sheetName val="IPEL Cons YTD Bud"/>
      <sheetName val="SIPI"/>
      <sheetName val="IPRI"/>
      <sheetName val="IGOC"/>
      <sheetName val="IPELNEW"/>
      <sheetName val="IPEC"/>
      <sheetName val="IPESLADM"/>
      <sheetName val="BCGITOT"/>
      <sheetName val="BCGIBVI"/>
      <sheetName val="Multi Utility Cons Mthly Bud"/>
      <sheetName val="Multi Utility Cons YTD Bud"/>
      <sheetName val="WWSEWER"/>
      <sheetName val="WWUTILITY"/>
      <sheetName val="CPI"/>
      <sheetName val="RICHMOND"/>
      <sheetName val="AQ2"/>
      <sheetName val="DESCO"/>
      <sheetName val="4PRO"/>
      <sheetName val="HOMEWORKS"/>
      <sheetName val="10B"/>
      <sheetName val="ConsWP"/>
      <sheetName val="Control"/>
    </sheetNames>
    <sheetDataSet>
      <sheetData sheetId="0" refreshError="1">
        <row r="32">
          <cell r="C32" t="str">
            <v>h</v>
          </cell>
        </row>
        <row r="35">
          <cell r="C35" t="str">
            <v>v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C Summary"/>
      <sheetName val="Massanutten Class Type"/>
      <sheetName val="ERC"/>
      <sheetName val="Other &gt;&gt;"/>
      <sheetName val="9570"/>
      <sheetName val="Co. 333 Report 30 "/>
      <sheetName val="Customer Class Lookup"/>
      <sheetName val="BU"/>
      <sheetName val="Summary by Customer Class"/>
    </sheetNames>
    <sheetDataSet>
      <sheetData sheetId="0">
        <row r="6">
          <cell r="E6">
            <v>51271.199999999997</v>
          </cell>
        </row>
      </sheetData>
      <sheetData sheetId="1" refreshError="1"/>
      <sheetData sheetId="2" refreshError="1"/>
      <sheetData sheetId="3" refreshError="1"/>
      <sheetData sheetId="4">
        <row r="1">
          <cell r="L1" t="str">
            <v>Net Posting 09</v>
          </cell>
        </row>
      </sheetData>
      <sheetData sheetId="5" refreshError="1"/>
      <sheetData sheetId="6" refreshError="1"/>
      <sheetData sheetId="7">
        <row r="4">
          <cell r="A4">
            <v>101</v>
          </cell>
        </row>
        <row r="5">
          <cell r="A5">
            <v>102</v>
          </cell>
        </row>
        <row r="6">
          <cell r="A6">
            <v>103</v>
          </cell>
        </row>
        <row r="7">
          <cell r="A7">
            <v>104</v>
          </cell>
        </row>
        <row r="8">
          <cell r="A8">
            <v>105</v>
          </cell>
        </row>
        <row r="9">
          <cell r="A9">
            <v>110</v>
          </cell>
        </row>
        <row r="10">
          <cell r="A10">
            <v>111</v>
          </cell>
        </row>
        <row r="11">
          <cell r="A11">
            <v>112</v>
          </cell>
        </row>
        <row r="12">
          <cell r="A12">
            <v>113</v>
          </cell>
        </row>
        <row r="13">
          <cell r="A13">
            <v>114</v>
          </cell>
        </row>
        <row r="14">
          <cell r="A14">
            <v>117</v>
          </cell>
        </row>
        <row r="15">
          <cell r="A15">
            <v>118</v>
          </cell>
        </row>
        <row r="16">
          <cell r="A16">
            <v>119</v>
          </cell>
        </row>
        <row r="17">
          <cell r="A17">
            <v>120</v>
          </cell>
        </row>
        <row r="18">
          <cell r="A18">
            <v>121</v>
          </cell>
        </row>
        <row r="19">
          <cell r="A19">
            <v>122</v>
          </cell>
        </row>
        <row r="20">
          <cell r="A20">
            <v>123</v>
          </cell>
        </row>
        <row r="21">
          <cell r="A21">
            <v>124</v>
          </cell>
        </row>
        <row r="22">
          <cell r="A22">
            <v>125</v>
          </cell>
        </row>
        <row r="23">
          <cell r="A23">
            <v>126</v>
          </cell>
        </row>
        <row r="24">
          <cell r="A24">
            <v>127</v>
          </cell>
        </row>
        <row r="25">
          <cell r="A25">
            <v>128</v>
          </cell>
        </row>
        <row r="26">
          <cell r="A26">
            <v>129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>
            <v>133</v>
          </cell>
        </row>
        <row r="31">
          <cell r="A31">
            <v>134</v>
          </cell>
        </row>
        <row r="32">
          <cell r="A32">
            <v>136</v>
          </cell>
        </row>
        <row r="33">
          <cell r="A33">
            <v>150</v>
          </cell>
        </row>
        <row r="34">
          <cell r="A34">
            <v>151</v>
          </cell>
        </row>
        <row r="35">
          <cell r="A35">
            <v>152</v>
          </cell>
        </row>
        <row r="36">
          <cell r="A36">
            <v>180</v>
          </cell>
        </row>
        <row r="37">
          <cell r="A37">
            <v>181</v>
          </cell>
        </row>
        <row r="38">
          <cell r="A38">
            <v>182</v>
          </cell>
        </row>
        <row r="39">
          <cell r="A39">
            <v>183</v>
          </cell>
        </row>
        <row r="40">
          <cell r="A40">
            <v>187</v>
          </cell>
        </row>
        <row r="41">
          <cell r="A41">
            <v>188</v>
          </cell>
        </row>
        <row r="42">
          <cell r="A42">
            <v>191</v>
          </cell>
        </row>
        <row r="43">
          <cell r="A43">
            <v>195</v>
          </cell>
        </row>
        <row r="44">
          <cell r="A44">
            <v>196</v>
          </cell>
        </row>
        <row r="45">
          <cell r="A45">
            <v>220</v>
          </cell>
        </row>
        <row r="46">
          <cell r="A46">
            <v>241</v>
          </cell>
        </row>
        <row r="47">
          <cell r="A47">
            <v>242</v>
          </cell>
        </row>
        <row r="48">
          <cell r="A48">
            <v>246</v>
          </cell>
        </row>
        <row r="49">
          <cell r="A49">
            <v>248</v>
          </cell>
        </row>
        <row r="50">
          <cell r="A50">
            <v>249</v>
          </cell>
        </row>
        <row r="51">
          <cell r="A51">
            <v>250</v>
          </cell>
        </row>
        <row r="52">
          <cell r="A52">
            <v>251</v>
          </cell>
        </row>
        <row r="53">
          <cell r="A53">
            <v>252</v>
          </cell>
        </row>
        <row r="54">
          <cell r="A54">
            <v>255</v>
          </cell>
        </row>
        <row r="55">
          <cell r="A55">
            <v>256</v>
          </cell>
        </row>
        <row r="56">
          <cell r="A56">
            <v>259</v>
          </cell>
        </row>
        <row r="57">
          <cell r="A57">
            <v>260</v>
          </cell>
        </row>
        <row r="58">
          <cell r="A58">
            <v>286</v>
          </cell>
        </row>
        <row r="59">
          <cell r="A59">
            <v>287</v>
          </cell>
        </row>
        <row r="60">
          <cell r="A60">
            <v>288</v>
          </cell>
        </row>
        <row r="61">
          <cell r="A61">
            <v>300</v>
          </cell>
        </row>
        <row r="62">
          <cell r="A62">
            <v>315</v>
          </cell>
        </row>
        <row r="63">
          <cell r="A63">
            <v>316</v>
          </cell>
        </row>
        <row r="64">
          <cell r="A64">
            <v>317</v>
          </cell>
        </row>
        <row r="65">
          <cell r="A65">
            <v>319</v>
          </cell>
        </row>
        <row r="66">
          <cell r="A66">
            <v>332</v>
          </cell>
        </row>
        <row r="67">
          <cell r="A67">
            <v>333</v>
          </cell>
        </row>
        <row r="68">
          <cell r="A68">
            <v>345</v>
          </cell>
        </row>
        <row r="69">
          <cell r="A69">
            <v>356</v>
          </cell>
        </row>
        <row r="70">
          <cell r="A70">
            <v>357</v>
          </cell>
        </row>
        <row r="71">
          <cell r="A71">
            <v>358</v>
          </cell>
        </row>
        <row r="72">
          <cell r="A72">
            <v>359</v>
          </cell>
        </row>
        <row r="73">
          <cell r="A73">
            <v>385</v>
          </cell>
        </row>
        <row r="74">
          <cell r="A74">
            <v>386</v>
          </cell>
        </row>
        <row r="75">
          <cell r="A75">
            <v>390</v>
          </cell>
        </row>
        <row r="76">
          <cell r="A76">
            <v>391</v>
          </cell>
        </row>
        <row r="77">
          <cell r="A77">
            <v>400</v>
          </cell>
        </row>
        <row r="78">
          <cell r="A78">
            <v>401</v>
          </cell>
        </row>
        <row r="79">
          <cell r="A79">
            <v>402</v>
          </cell>
        </row>
        <row r="80">
          <cell r="A80">
            <v>403</v>
          </cell>
        </row>
        <row r="81">
          <cell r="A81">
            <v>425</v>
          </cell>
        </row>
        <row r="82">
          <cell r="A82">
            <v>426</v>
          </cell>
        </row>
        <row r="83">
          <cell r="A83">
            <v>427</v>
          </cell>
        </row>
        <row r="84">
          <cell r="A84">
            <v>450</v>
          </cell>
        </row>
        <row r="85">
          <cell r="A85">
            <v>451</v>
          </cell>
        </row>
        <row r="86">
          <cell r="A86">
            <v>452</v>
          </cell>
        </row>
        <row r="87">
          <cell r="A87">
            <v>453</v>
          </cell>
        </row>
        <row r="88">
          <cell r="A88">
            <v>454</v>
          </cell>
        </row>
        <row r="89">
          <cell r="A89">
            <v>254</v>
          </cell>
        </row>
        <row r="90">
          <cell r="A90">
            <v>500</v>
          </cell>
        </row>
        <row r="91">
          <cell r="A91">
            <v>501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 Table"/>
      <sheetName val="Conversion Factor"/>
      <sheetName val="Sheet3"/>
    </sheetNames>
    <sheetDataSet>
      <sheetData sheetId="0" refreshError="1"/>
      <sheetData sheetId="1">
        <row r="21">
          <cell r="A21">
            <v>39173</v>
          </cell>
          <cell r="B21">
            <v>1.0958000000000001</v>
          </cell>
          <cell r="C21">
            <v>2.8263047989999999</v>
          </cell>
          <cell r="D21">
            <v>38.26</v>
          </cell>
          <cell r="E21">
            <v>3.8259999999999995E-2</v>
          </cell>
          <cell r="F21">
            <v>0.11849369999999999</v>
          </cell>
        </row>
        <row r="22">
          <cell r="A22">
            <v>39203</v>
          </cell>
          <cell r="B22">
            <v>1.0958000000000001</v>
          </cell>
          <cell r="C22">
            <v>2.8263047989999999</v>
          </cell>
          <cell r="D22">
            <v>38.42</v>
          </cell>
          <cell r="E22">
            <v>3.8420000000000003E-2</v>
          </cell>
          <cell r="F22">
            <v>0.1189892</v>
          </cell>
        </row>
        <row r="23">
          <cell r="A23">
            <v>39234</v>
          </cell>
          <cell r="B23">
            <v>1.0958000000000001</v>
          </cell>
          <cell r="C23">
            <v>2.8263047989999999</v>
          </cell>
          <cell r="D23">
            <v>38.46</v>
          </cell>
          <cell r="E23">
            <v>3.8460000000000001E-2</v>
          </cell>
          <cell r="F23">
            <v>0.1191131</v>
          </cell>
        </row>
        <row r="24">
          <cell r="A24">
            <v>39264</v>
          </cell>
          <cell r="B24">
            <v>1.0958000000000001</v>
          </cell>
          <cell r="C24">
            <v>2.8263047989999999</v>
          </cell>
          <cell r="D24">
            <v>38.200000000000003</v>
          </cell>
          <cell r="E24">
            <v>3.8200000000000005E-2</v>
          </cell>
          <cell r="F24">
            <v>0.11830789999999999</v>
          </cell>
        </row>
        <row r="25">
          <cell r="A25">
            <v>39295</v>
          </cell>
          <cell r="B25">
            <v>1.0958000000000001</v>
          </cell>
          <cell r="C25">
            <v>2.8263047989999999</v>
          </cell>
          <cell r="D25">
            <v>38.21</v>
          </cell>
          <cell r="E25">
            <v>3.8210000000000001E-2</v>
          </cell>
          <cell r="F25">
            <v>0.11833879999999999</v>
          </cell>
        </row>
        <row r="26">
          <cell r="A26">
            <v>39326</v>
          </cell>
          <cell r="B26">
            <v>1.0958000000000001</v>
          </cell>
          <cell r="C26">
            <v>2.8263047989999999</v>
          </cell>
          <cell r="D26">
            <v>38.229999999999997</v>
          </cell>
          <cell r="E26">
            <v>3.823E-2</v>
          </cell>
          <cell r="F26">
            <v>0.1184008</v>
          </cell>
        </row>
        <row r="27">
          <cell r="A27">
            <v>39356</v>
          </cell>
          <cell r="B27">
            <v>1.0958000000000001</v>
          </cell>
          <cell r="C27">
            <v>2.8263047989999999</v>
          </cell>
          <cell r="D27">
            <v>38.26</v>
          </cell>
          <cell r="E27">
            <v>3.8259999999999995E-2</v>
          </cell>
          <cell r="F27">
            <v>0.11849369999999999</v>
          </cell>
        </row>
        <row r="28">
          <cell r="A28">
            <v>39387</v>
          </cell>
          <cell r="B28">
            <v>1.0958000000000001</v>
          </cell>
          <cell r="C28">
            <v>2.8263047989999999</v>
          </cell>
          <cell r="D28">
            <v>38.380000000000003</v>
          </cell>
          <cell r="E28">
            <v>3.8380000000000004E-2</v>
          </cell>
          <cell r="F28">
            <v>0.11886529999999999</v>
          </cell>
        </row>
        <row r="29">
          <cell r="A29">
            <v>39417</v>
          </cell>
          <cell r="B29">
            <v>1.0958000000000001</v>
          </cell>
          <cell r="C29">
            <v>2.8263047989999999</v>
          </cell>
          <cell r="D29">
            <v>38.43</v>
          </cell>
          <cell r="E29">
            <v>3.8429999999999999E-2</v>
          </cell>
          <cell r="F29">
            <v>0.11902020000000001</v>
          </cell>
        </row>
        <row r="30">
          <cell r="A30">
            <v>39448</v>
          </cell>
          <cell r="B30">
            <v>1.0958000000000001</v>
          </cell>
          <cell r="C30">
            <v>2.8263047989999999</v>
          </cell>
          <cell r="D30">
            <v>38.43</v>
          </cell>
          <cell r="E30">
            <v>3.8429999999999999E-2</v>
          </cell>
          <cell r="F30">
            <v>0.11902020000000001</v>
          </cell>
        </row>
        <row r="31">
          <cell r="A31">
            <v>39479</v>
          </cell>
          <cell r="B31">
            <v>1.0958000000000001</v>
          </cell>
          <cell r="C31">
            <v>2.8263047989999999</v>
          </cell>
          <cell r="D31">
            <v>38.43</v>
          </cell>
          <cell r="E31">
            <v>3.8429999999999999E-2</v>
          </cell>
          <cell r="F31">
            <v>0.11902020000000001</v>
          </cell>
        </row>
        <row r="32">
          <cell r="A32">
            <v>39508</v>
          </cell>
          <cell r="B32">
            <v>1.0958000000000001</v>
          </cell>
          <cell r="C32">
            <v>2.8263047989999999</v>
          </cell>
          <cell r="D32">
            <v>38.380000000000003</v>
          </cell>
          <cell r="E32">
            <v>3.8380000000000004E-2</v>
          </cell>
          <cell r="F32">
            <v>0.11886529999999999</v>
          </cell>
        </row>
        <row r="33">
          <cell r="A33">
            <v>39539</v>
          </cell>
          <cell r="B33">
            <v>1.0958000000000001</v>
          </cell>
          <cell r="C33">
            <v>2.8263047989999999</v>
          </cell>
          <cell r="D33">
            <v>38.409999999999997</v>
          </cell>
          <cell r="E33">
            <v>3.841E-2</v>
          </cell>
          <cell r="F33">
            <v>0.1189583</v>
          </cell>
        </row>
        <row r="34">
          <cell r="A34">
            <v>39569</v>
          </cell>
          <cell r="B34">
            <v>1.0958000000000001</v>
          </cell>
          <cell r="C34">
            <v>2.8263047989999999</v>
          </cell>
          <cell r="D34">
            <v>38.229999999999997</v>
          </cell>
          <cell r="E34">
            <v>3.823E-2</v>
          </cell>
          <cell r="F34">
            <v>0.1184008</v>
          </cell>
        </row>
        <row r="35">
          <cell r="A35">
            <v>39600</v>
          </cell>
          <cell r="B35">
            <v>1.0958000000000001</v>
          </cell>
          <cell r="C35">
            <v>2.8263047989999999</v>
          </cell>
          <cell r="E35">
            <v>0</v>
          </cell>
          <cell r="F35">
            <v>0</v>
          </cell>
        </row>
        <row r="36">
          <cell r="A36">
            <v>39630</v>
          </cell>
          <cell r="B36">
            <v>1.0958000000000001</v>
          </cell>
          <cell r="C36">
            <v>2.8263047989999999</v>
          </cell>
          <cell r="E36">
            <v>0</v>
          </cell>
          <cell r="F36">
            <v>0</v>
          </cell>
        </row>
        <row r="37">
          <cell r="A37">
            <v>39661</v>
          </cell>
          <cell r="B37">
            <v>1.0958000000000001</v>
          </cell>
          <cell r="C37">
            <v>2.8263047989999999</v>
          </cell>
          <cell r="E37">
            <v>0</v>
          </cell>
          <cell r="F37">
            <v>0</v>
          </cell>
        </row>
        <row r="38">
          <cell r="A38">
            <v>39692</v>
          </cell>
          <cell r="B38">
            <v>1.0958000000000001</v>
          </cell>
          <cell r="C38">
            <v>2.8263047989999999</v>
          </cell>
          <cell r="E38">
            <v>0</v>
          </cell>
          <cell r="F38">
            <v>0</v>
          </cell>
        </row>
        <row r="39">
          <cell r="A39">
            <v>39722</v>
          </cell>
          <cell r="B39">
            <v>1.0958000000000001</v>
          </cell>
          <cell r="C39">
            <v>2.8263047989999999</v>
          </cell>
          <cell r="E39">
            <v>0</v>
          </cell>
          <cell r="F39">
            <v>0</v>
          </cell>
        </row>
        <row r="40">
          <cell r="A40">
            <v>39753</v>
          </cell>
          <cell r="B40">
            <v>1.0958000000000001</v>
          </cell>
          <cell r="C40">
            <v>2.8263047989999999</v>
          </cell>
          <cell r="E40">
            <v>0</v>
          </cell>
          <cell r="F40">
            <v>0</v>
          </cell>
        </row>
        <row r="41">
          <cell r="A41">
            <v>39783</v>
          </cell>
          <cell r="B41">
            <v>1.0958000000000001</v>
          </cell>
          <cell r="C41">
            <v>2.8263047989999999</v>
          </cell>
          <cell r="E41">
            <v>0</v>
          </cell>
          <cell r="F41">
            <v>0</v>
          </cell>
        </row>
        <row r="42">
          <cell r="A42">
            <v>39814</v>
          </cell>
          <cell r="B42">
            <v>1.0958000000000001</v>
          </cell>
          <cell r="C42">
            <v>2.8263047989999999</v>
          </cell>
          <cell r="E42">
            <v>0</v>
          </cell>
          <cell r="F42">
            <v>0</v>
          </cell>
        </row>
        <row r="43">
          <cell r="A43">
            <v>39845</v>
          </cell>
          <cell r="B43">
            <v>1.0958000000000001</v>
          </cell>
          <cell r="C43">
            <v>2.8263047989999999</v>
          </cell>
          <cell r="E43">
            <v>0</v>
          </cell>
          <cell r="F43">
            <v>0</v>
          </cell>
        </row>
        <row r="44">
          <cell r="A44">
            <v>39873</v>
          </cell>
          <cell r="B44">
            <v>1.0958000000000001</v>
          </cell>
          <cell r="C44">
            <v>2.8263047989999999</v>
          </cell>
          <cell r="E44">
            <v>0</v>
          </cell>
          <cell r="F44">
            <v>0</v>
          </cell>
        </row>
        <row r="45">
          <cell r="A45">
            <v>39904</v>
          </cell>
          <cell r="B45">
            <v>1.0958000000000001</v>
          </cell>
          <cell r="C45">
            <v>2.8263047989999999</v>
          </cell>
          <cell r="E45">
            <v>0</v>
          </cell>
          <cell r="F45">
            <v>0</v>
          </cell>
        </row>
        <row r="46">
          <cell r="A46">
            <v>39934</v>
          </cell>
          <cell r="B46">
            <v>1.0958000000000001</v>
          </cell>
          <cell r="C46">
            <v>2.8263047989999999</v>
          </cell>
          <cell r="E46">
            <v>0</v>
          </cell>
          <cell r="F46">
            <v>0</v>
          </cell>
        </row>
        <row r="47">
          <cell r="A47">
            <v>39965</v>
          </cell>
          <cell r="B47">
            <v>1.0958000000000001</v>
          </cell>
          <cell r="C47">
            <v>2.8263047989999999</v>
          </cell>
          <cell r="E47">
            <v>0</v>
          </cell>
          <cell r="F47">
            <v>0</v>
          </cell>
        </row>
        <row r="48">
          <cell r="A48">
            <v>39995</v>
          </cell>
          <cell r="B48">
            <v>1.0958000000000001</v>
          </cell>
          <cell r="C48">
            <v>2.8263047989999999</v>
          </cell>
          <cell r="E48">
            <v>0</v>
          </cell>
          <cell r="F48">
            <v>0</v>
          </cell>
        </row>
        <row r="49">
          <cell r="A49">
            <v>40026</v>
          </cell>
          <cell r="B49">
            <v>1.0958000000000001</v>
          </cell>
          <cell r="C49">
            <v>2.8263047989999999</v>
          </cell>
          <cell r="E49">
            <v>0</v>
          </cell>
          <cell r="F49">
            <v>0</v>
          </cell>
        </row>
        <row r="50">
          <cell r="A50">
            <v>40057</v>
          </cell>
          <cell r="B50">
            <v>1.0958000000000001</v>
          </cell>
          <cell r="C50">
            <v>2.8263047989999999</v>
          </cell>
          <cell r="E50">
            <v>0</v>
          </cell>
          <cell r="F50">
            <v>0</v>
          </cell>
        </row>
        <row r="51">
          <cell r="A51">
            <v>40087</v>
          </cell>
          <cell r="B51">
            <v>1.0958000000000001</v>
          </cell>
          <cell r="C51">
            <v>2.8263047989999999</v>
          </cell>
          <cell r="E51">
            <v>0</v>
          </cell>
          <cell r="F51">
            <v>0</v>
          </cell>
        </row>
        <row r="52">
          <cell r="A52">
            <v>40118</v>
          </cell>
          <cell r="B52">
            <v>1.0958000000000001</v>
          </cell>
          <cell r="C52">
            <v>2.8263047989999999</v>
          </cell>
          <cell r="E52">
            <v>0</v>
          </cell>
          <cell r="F52">
            <v>0</v>
          </cell>
        </row>
        <row r="53">
          <cell r="A53">
            <v>40148</v>
          </cell>
          <cell r="B53">
            <v>1.0958000000000001</v>
          </cell>
          <cell r="C53">
            <v>2.8263047989999999</v>
          </cell>
          <cell r="E53">
            <v>0</v>
          </cell>
          <cell r="F53">
            <v>0</v>
          </cell>
        </row>
        <row r="59">
          <cell r="A59">
            <v>39173</v>
          </cell>
          <cell r="B59">
            <v>1.3030999999999999</v>
          </cell>
          <cell r="C59">
            <v>2.8263047989999999</v>
          </cell>
          <cell r="D59">
            <v>38.26</v>
          </cell>
          <cell r="E59">
            <v>3.8259999999999995E-2</v>
          </cell>
          <cell r="F59">
            <v>0.14091000000000001</v>
          </cell>
        </row>
        <row r="60">
          <cell r="A60">
            <v>39203</v>
          </cell>
          <cell r="B60">
            <v>1.3030999999999999</v>
          </cell>
          <cell r="C60">
            <v>2.8263047989999999</v>
          </cell>
          <cell r="D60">
            <v>38.42</v>
          </cell>
          <cell r="E60">
            <v>3.8420000000000003E-2</v>
          </cell>
          <cell r="F60">
            <v>0.14149919999999999</v>
          </cell>
        </row>
        <row r="61">
          <cell r="A61">
            <v>39234</v>
          </cell>
          <cell r="B61">
            <v>1.3030999999999999</v>
          </cell>
          <cell r="C61">
            <v>2.8263047989999999</v>
          </cell>
          <cell r="D61">
            <v>38.46</v>
          </cell>
          <cell r="E61">
            <v>3.8460000000000001E-2</v>
          </cell>
          <cell r="F61">
            <v>0.14164660000000001</v>
          </cell>
        </row>
        <row r="62">
          <cell r="A62">
            <v>39264</v>
          </cell>
          <cell r="B62">
            <v>1.3030999999999999</v>
          </cell>
          <cell r="C62">
            <v>2.8263047989999999</v>
          </cell>
          <cell r="D62">
            <v>38.200000000000003</v>
          </cell>
          <cell r="E62">
            <v>3.8200000000000005E-2</v>
          </cell>
          <cell r="F62">
            <v>0.14068900000000001</v>
          </cell>
        </row>
        <row r="63">
          <cell r="A63">
            <v>39295</v>
          </cell>
          <cell r="B63">
            <v>1.3030999999999999</v>
          </cell>
          <cell r="C63">
            <v>2.8263047989999999</v>
          </cell>
          <cell r="D63">
            <v>38.21</v>
          </cell>
          <cell r="E63">
            <v>3.8210000000000001E-2</v>
          </cell>
          <cell r="F63">
            <v>0.14072580000000001</v>
          </cell>
        </row>
        <row r="64">
          <cell r="A64">
            <v>39326</v>
          </cell>
          <cell r="B64">
            <v>1.3030999999999999</v>
          </cell>
          <cell r="C64">
            <v>2.8263047989999999</v>
          </cell>
          <cell r="D64">
            <v>38.229999999999997</v>
          </cell>
          <cell r="E64">
            <v>3.823E-2</v>
          </cell>
          <cell r="F64">
            <v>0.14079949999999999</v>
          </cell>
        </row>
        <row r="65">
          <cell r="A65">
            <v>39356</v>
          </cell>
          <cell r="B65">
            <v>1.3030999999999999</v>
          </cell>
          <cell r="C65">
            <v>2.8263047989999999</v>
          </cell>
          <cell r="D65">
            <v>38.26</v>
          </cell>
          <cell r="E65">
            <v>3.8259999999999995E-2</v>
          </cell>
          <cell r="F65">
            <v>0.14091000000000001</v>
          </cell>
        </row>
        <row r="66">
          <cell r="A66">
            <v>39387</v>
          </cell>
          <cell r="B66">
            <v>1.3030999999999999</v>
          </cell>
          <cell r="C66">
            <v>2.8263047989999999</v>
          </cell>
          <cell r="D66">
            <v>38.380000000000003</v>
          </cell>
          <cell r="E66">
            <v>3.8380000000000004E-2</v>
          </cell>
          <cell r="F66">
            <v>0.1413519</v>
          </cell>
        </row>
        <row r="67">
          <cell r="A67">
            <v>39417</v>
          </cell>
          <cell r="B67">
            <v>1.3030999999999999</v>
          </cell>
          <cell r="C67">
            <v>2.8263047989999999</v>
          </cell>
          <cell r="D67">
            <v>38.43</v>
          </cell>
          <cell r="E67">
            <v>3.8429999999999999E-2</v>
          </cell>
          <cell r="F67">
            <v>0.1415361</v>
          </cell>
        </row>
        <row r="68">
          <cell r="A68">
            <v>39448</v>
          </cell>
          <cell r="B68">
            <v>1.3030999999999999</v>
          </cell>
          <cell r="C68">
            <v>2.8263047989999999</v>
          </cell>
          <cell r="D68">
            <v>38.43</v>
          </cell>
          <cell r="E68">
            <v>3.8429999999999999E-2</v>
          </cell>
          <cell r="F68">
            <v>0.1415361</v>
          </cell>
        </row>
        <row r="69">
          <cell r="A69">
            <v>39479</v>
          </cell>
          <cell r="B69">
            <v>1.3030999999999999</v>
          </cell>
          <cell r="C69">
            <v>2.8263047989999999</v>
          </cell>
          <cell r="D69">
            <v>38.43</v>
          </cell>
          <cell r="E69">
            <v>3.8429999999999999E-2</v>
          </cell>
          <cell r="F69">
            <v>0.1415361</v>
          </cell>
        </row>
        <row r="70">
          <cell r="A70">
            <v>39508</v>
          </cell>
          <cell r="B70">
            <v>1.3030999999999999</v>
          </cell>
          <cell r="C70">
            <v>2.8263047989999999</v>
          </cell>
          <cell r="D70">
            <v>38.43</v>
          </cell>
          <cell r="E70">
            <v>3.8429999999999999E-2</v>
          </cell>
          <cell r="F70">
            <v>0.1415361</v>
          </cell>
        </row>
        <row r="71">
          <cell r="A71">
            <v>39539</v>
          </cell>
          <cell r="B71">
            <v>1.3030999999999999</v>
          </cell>
          <cell r="C71">
            <v>2.8263047989999999</v>
          </cell>
          <cell r="D71">
            <v>38.409999999999997</v>
          </cell>
          <cell r="E71">
            <v>3.841E-2</v>
          </cell>
          <cell r="F71">
            <v>0.14146239999999999</v>
          </cell>
        </row>
        <row r="72">
          <cell r="A72">
            <v>39569</v>
          </cell>
          <cell r="B72">
            <v>1.3030999999999999</v>
          </cell>
          <cell r="C72">
            <v>2.8263047989999999</v>
          </cell>
          <cell r="D72">
            <v>38.229999999999997</v>
          </cell>
          <cell r="E72">
            <v>3.823E-2</v>
          </cell>
          <cell r="F72">
            <v>0.14079949999999999</v>
          </cell>
        </row>
        <row r="73">
          <cell r="A73">
            <v>39600</v>
          </cell>
          <cell r="B73">
            <v>1.3030999999999999</v>
          </cell>
          <cell r="C73">
            <v>2.8263047989999999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39630</v>
          </cell>
          <cell r="B74">
            <v>1.3030999999999999</v>
          </cell>
          <cell r="C74">
            <v>2.8263047989999999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39661</v>
          </cell>
          <cell r="B75">
            <v>1.3030999999999999</v>
          </cell>
          <cell r="C75">
            <v>2.8263047989999999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39692</v>
          </cell>
          <cell r="B76">
            <v>1.3030999999999999</v>
          </cell>
          <cell r="C76">
            <v>2.8263047989999999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39722</v>
          </cell>
          <cell r="B77">
            <v>1.3030999999999999</v>
          </cell>
          <cell r="C77">
            <v>2.8263047989999999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39753</v>
          </cell>
          <cell r="B78">
            <v>1.3030999999999999</v>
          </cell>
          <cell r="C78">
            <v>2.8263047989999999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39783</v>
          </cell>
          <cell r="B79">
            <v>1.3030999999999999</v>
          </cell>
          <cell r="C79">
            <v>2.8263047989999999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39814</v>
          </cell>
          <cell r="B80">
            <v>1.3030999999999999</v>
          </cell>
          <cell r="C80">
            <v>2.8263047989999999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39845</v>
          </cell>
          <cell r="B81">
            <v>1.3030999999999999</v>
          </cell>
          <cell r="C81">
            <v>2.8263047989999999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39873</v>
          </cell>
          <cell r="B82">
            <v>1.3030999999999999</v>
          </cell>
          <cell r="C82">
            <v>2.8263047989999999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39904</v>
          </cell>
          <cell r="B83">
            <v>1.3030999999999999</v>
          </cell>
          <cell r="C83">
            <v>2.8263047989999999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39934</v>
          </cell>
          <cell r="B84">
            <v>1.3030999999999999</v>
          </cell>
          <cell r="C84">
            <v>2.8263047989999999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39965</v>
          </cell>
          <cell r="B85">
            <v>1.3030999999999999</v>
          </cell>
          <cell r="C85">
            <v>2.8263047989999999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39995</v>
          </cell>
          <cell r="B86">
            <v>1.3030999999999999</v>
          </cell>
          <cell r="C86">
            <v>2.8263047989999999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40026</v>
          </cell>
          <cell r="B87">
            <v>1.3030999999999999</v>
          </cell>
          <cell r="C87">
            <v>2.8263047989999999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40057</v>
          </cell>
          <cell r="B88">
            <v>1.3030999999999999</v>
          </cell>
          <cell r="C88">
            <v>2.8263047989999999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40087</v>
          </cell>
          <cell r="B89">
            <v>1.3030999999999999</v>
          </cell>
          <cell r="C89">
            <v>2.8263047989999999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40118</v>
          </cell>
          <cell r="B90">
            <v>1.3030999999999999</v>
          </cell>
          <cell r="C90">
            <v>2.8263047989999999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40148</v>
          </cell>
          <cell r="B91">
            <v>1.3030999999999999</v>
          </cell>
          <cell r="C91">
            <v>2.8263047989999999</v>
          </cell>
          <cell r="D91">
            <v>0</v>
          </cell>
          <cell r="E91">
            <v>0</v>
          </cell>
          <cell r="F91">
            <v>0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count Pivot"/>
      <sheetName val="Lead"/>
      <sheetName val="Trend"/>
      <sheetName val="Summary"/>
      <sheetName val="Previous Month Summary"/>
      <sheetName val="New Hires"/>
      <sheetName val="Terminations"/>
      <sheetName val="Turnover"/>
      <sheetName val="Detail"/>
      <sheetName val="SOP"/>
      <sheetName val="Prev.Detail"/>
      <sheetName val="Paychex"/>
      <sheetName val="Budget Load"/>
      <sheetName val="Tables"/>
      <sheetName val="JDE SE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P3">
            <v>42400</v>
          </cell>
          <cell r="Q3">
            <v>42429</v>
          </cell>
          <cell r="R3">
            <v>42460</v>
          </cell>
          <cell r="S3">
            <v>42490</v>
          </cell>
          <cell r="T3">
            <v>42521</v>
          </cell>
          <cell r="U3">
            <v>42551</v>
          </cell>
          <cell r="V3">
            <v>42582</v>
          </cell>
          <cell r="W3">
            <v>42613</v>
          </cell>
          <cell r="X3">
            <v>42643</v>
          </cell>
          <cell r="Y3">
            <v>42674</v>
          </cell>
          <cell r="Z3">
            <v>42704</v>
          </cell>
          <cell r="AA3">
            <v>42735</v>
          </cell>
          <cell r="AB3">
            <v>42766</v>
          </cell>
          <cell r="AC3">
            <v>42794</v>
          </cell>
          <cell r="AD3">
            <v>42825</v>
          </cell>
          <cell r="AE3">
            <v>42855</v>
          </cell>
          <cell r="AF3">
            <v>42886</v>
          </cell>
          <cell r="AG3">
            <v>42916</v>
          </cell>
          <cell r="AH3">
            <v>42947</v>
          </cell>
          <cell r="AI3">
            <v>42978</v>
          </cell>
          <cell r="AJ3">
            <v>43008</v>
          </cell>
          <cell r="AK3">
            <v>43039</v>
          </cell>
          <cell r="AL3">
            <v>43069</v>
          </cell>
          <cell r="AM3">
            <v>43100</v>
          </cell>
          <cell r="AN3">
            <v>43131</v>
          </cell>
          <cell r="AO3">
            <v>43159</v>
          </cell>
          <cell r="AP3">
            <v>43190</v>
          </cell>
          <cell r="AQ3">
            <v>43220</v>
          </cell>
          <cell r="AR3">
            <v>43251</v>
          </cell>
          <cell r="AS3">
            <v>43281</v>
          </cell>
          <cell r="AT3">
            <v>43312</v>
          </cell>
          <cell r="AU3">
            <v>43343</v>
          </cell>
          <cell r="AV3">
            <v>43373</v>
          </cell>
          <cell r="AW3">
            <v>43404</v>
          </cell>
          <cell r="AX3">
            <v>43434</v>
          </cell>
          <cell r="AY3">
            <v>43465</v>
          </cell>
        </row>
        <row r="7">
          <cell r="P7">
            <v>14</v>
          </cell>
          <cell r="Q7">
            <v>14</v>
          </cell>
          <cell r="R7">
            <v>14</v>
          </cell>
          <cell r="S7">
            <v>14</v>
          </cell>
          <cell r="T7">
            <v>14</v>
          </cell>
          <cell r="U7">
            <v>14</v>
          </cell>
          <cell r="V7">
            <v>14</v>
          </cell>
          <cell r="W7">
            <v>14</v>
          </cell>
          <cell r="X7">
            <v>14</v>
          </cell>
          <cell r="Y7">
            <v>14</v>
          </cell>
          <cell r="Z7">
            <v>14</v>
          </cell>
          <cell r="AA7">
            <v>14</v>
          </cell>
          <cell r="AB7">
            <v>15</v>
          </cell>
          <cell r="AC7">
            <v>15</v>
          </cell>
          <cell r="AD7">
            <v>15</v>
          </cell>
          <cell r="AE7">
            <v>15</v>
          </cell>
          <cell r="AF7">
            <v>15</v>
          </cell>
          <cell r="AG7">
            <v>15</v>
          </cell>
          <cell r="AH7">
            <v>15</v>
          </cell>
          <cell r="AI7">
            <v>15</v>
          </cell>
          <cell r="AJ7">
            <v>15</v>
          </cell>
          <cell r="AK7">
            <v>15</v>
          </cell>
          <cell r="AL7">
            <v>15</v>
          </cell>
          <cell r="AM7">
            <v>15</v>
          </cell>
          <cell r="AN7">
            <v>15</v>
          </cell>
          <cell r="AO7">
            <v>15</v>
          </cell>
          <cell r="AP7">
            <v>15</v>
          </cell>
          <cell r="AQ7">
            <v>15</v>
          </cell>
          <cell r="AR7">
            <v>15</v>
          </cell>
          <cell r="AS7">
            <v>15</v>
          </cell>
          <cell r="AT7">
            <v>15</v>
          </cell>
          <cell r="AU7">
            <v>15</v>
          </cell>
          <cell r="AV7">
            <v>15</v>
          </cell>
          <cell r="AW7">
            <v>15</v>
          </cell>
          <cell r="AX7">
            <v>15</v>
          </cell>
          <cell r="AY7">
            <v>15</v>
          </cell>
        </row>
        <row r="8"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>
            <v>3</v>
          </cell>
          <cell r="AO8">
            <v>3</v>
          </cell>
          <cell r="AP8">
            <v>3</v>
          </cell>
          <cell r="AQ8">
            <v>3</v>
          </cell>
          <cell r="AR8">
            <v>3</v>
          </cell>
          <cell r="AS8">
            <v>3</v>
          </cell>
          <cell r="AT8">
            <v>3</v>
          </cell>
          <cell r="AU8">
            <v>3</v>
          </cell>
          <cell r="AV8">
            <v>3</v>
          </cell>
          <cell r="AW8">
            <v>3</v>
          </cell>
          <cell r="AX8">
            <v>3</v>
          </cell>
          <cell r="AY8">
            <v>3</v>
          </cell>
        </row>
        <row r="9">
          <cell r="P9">
            <v>3</v>
          </cell>
          <cell r="Q9">
            <v>3</v>
          </cell>
          <cell r="R9">
            <v>3</v>
          </cell>
          <cell r="S9">
            <v>3</v>
          </cell>
          <cell r="T9">
            <v>3</v>
          </cell>
          <cell r="U9">
            <v>3</v>
          </cell>
          <cell r="V9">
            <v>3</v>
          </cell>
          <cell r="W9">
            <v>3</v>
          </cell>
          <cell r="X9">
            <v>3</v>
          </cell>
          <cell r="Y9">
            <v>3</v>
          </cell>
          <cell r="Z9">
            <v>3</v>
          </cell>
          <cell r="AA9">
            <v>3</v>
          </cell>
          <cell r="AB9">
            <v>4</v>
          </cell>
          <cell r="AC9">
            <v>4</v>
          </cell>
          <cell r="AD9">
            <v>4</v>
          </cell>
          <cell r="AE9">
            <v>4</v>
          </cell>
          <cell r="AF9">
            <v>4</v>
          </cell>
          <cell r="AG9">
            <v>4</v>
          </cell>
          <cell r="AH9">
            <v>4</v>
          </cell>
          <cell r="AI9">
            <v>4</v>
          </cell>
          <cell r="AJ9">
            <v>4</v>
          </cell>
          <cell r="AK9">
            <v>4</v>
          </cell>
          <cell r="AL9">
            <v>4</v>
          </cell>
          <cell r="AM9">
            <v>4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  <cell r="AV9">
            <v>5</v>
          </cell>
          <cell r="AW9">
            <v>5</v>
          </cell>
          <cell r="AX9">
            <v>5</v>
          </cell>
          <cell r="AY9">
            <v>5</v>
          </cell>
        </row>
        <row r="10">
          <cell r="P10">
            <v>6</v>
          </cell>
          <cell r="Q10">
            <v>6</v>
          </cell>
          <cell r="R10">
            <v>6</v>
          </cell>
          <cell r="S10">
            <v>6</v>
          </cell>
          <cell r="T10">
            <v>6</v>
          </cell>
          <cell r="U10">
            <v>6</v>
          </cell>
          <cell r="V10">
            <v>6</v>
          </cell>
          <cell r="W10">
            <v>6</v>
          </cell>
          <cell r="X10">
            <v>6</v>
          </cell>
          <cell r="Y10">
            <v>6</v>
          </cell>
          <cell r="Z10">
            <v>6</v>
          </cell>
          <cell r="AA10">
            <v>6</v>
          </cell>
          <cell r="AB10">
            <v>8</v>
          </cell>
          <cell r="AC10">
            <v>8</v>
          </cell>
          <cell r="AD10">
            <v>8</v>
          </cell>
          <cell r="AE10">
            <v>8</v>
          </cell>
          <cell r="AF10">
            <v>8</v>
          </cell>
          <cell r="AG10">
            <v>8</v>
          </cell>
          <cell r="AH10">
            <v>8</v>
          </cell>
          <cell r="AI10">
            <v>8</v>
          </cell>
          <cell r="AJ10">
            <v>8</v>
          </cell>
          <cell r="AK10">
            <v>8</v>
          </cell>
          <cell r="AL10">
            <v>8</v>
          </cell>
          <cell r="AM10">
            <v>8</v>
          </cell>
          <cell r="AN10">
            <v>8</v>
          </cell>
          <cell r="AO10">
            <v>8</v>
          </cell>
          <cell r="AP10">
            <v>8</v>
          </cell>
          <cell r="AQ10">
            <v>8</v>
          </cell>
          <cell r="AR10">
            <v>8</v>
          </cell>
          <cell r="AS10">
            <v>8</v>
          </cell>
          <cell r="AT10">
            <v>8</v>
          </cell>
          <cell r="AU10">
            <v>8</v>
          </cell>
          <cell r="AV10">
            <v>8</v>
          </cell>
          <cell r="AW10">
            <v>8</v>
          </cell>
          <cell r="AX10">
            <v>8</v>
          </cell>
          <cell r="AY10">
            <v>8</v>
          </cell>
        </row>
        <row r="11">
          <cell r="P11">
            <v>10</v>
          </cell>
          <cell r="Q11">
            <v>10</v>
          </cell>
          <cell r="R11">
            <v>10</v>
          </cell>
          <cell r="S11">
            <v>10</v>
          </cell>
          <cell r="T11">
            <v>10</v>
          </cell>
          <cell r="U11">
            <v>10</v>
          </cell>
          <cell r="V11">
            <v>10</v>
          </cell>
          <cell r="W11">
            <v>10</v>
          </cell>
          <cell r="X11">
            <v>10</v>
          </cell>
          <cell r="Y11">
            <v>10</v>
          </cell>
          <cell r="Z11">
            <v>10</v>
          </cell>
          <cell r="AA11">
            <v>10</v>
          </cell>
          <cell r="AB11">
            <v>10</v>
          </cell>
          <cell r="AC11">
            <v>10</v>
          </cell>
          <cell r="AD11">
            <v>10</v>
          </cell>
          <cell r="AE11">
            <v>10</v>
          </cell>
          <cell r="AF11">
            <v>10</v>
          </cell>
          <cell r="AG11">
            <v>10</v>
          </cell>
          <cell r="AH11">
            <v>10</v>
          </cell>
          <cell r="AI11">
            <v>10</v>
          </cell>
          <cell r="AJ11">
            <v>10</v>
          </cell>
          <cell r="AK11">
            <v>10</v>
          </cell>
          <cell r="AL11">
            <v>10</v>
          </cell>
          <cell r="AM11">
            <v>10</v>
          </cell>
          <cell r="AN11">
            <v>11</v>
          </cell>
          <cell r="AO11">
            <v>11</v>
          </cell>
          <cell r="AP11">
            <v>11</v>
          </cell>
          <cell r="AQ11">
            <v>11</v>
          </cell>
          <cell r="AR11">
            <v>11</v>
          </cell>
          <cell r="AS11">
            <v>11</v>
          </cell>
          <cell r="AT11">
            <v>11</v>
          </cell>
          <cell r="AU11">
            <v>11</v>
          </cell>
          <cell r="AV11">
            <v>11</v>
          </cell>
          <cell r="AW11">
            <v>11</v>
          </cell>
          <cell r="AX11">
            <v>11</v>
          </cell>
          <cell r="AY11">
            <v>11</v>
          </cell>
        </row>
        <row r="12">
          <cell r="P12">
            <v>35</v>
          </cell>
          <cell r="Q12">
            <v>35</v>
          </cell>
          <cell r="R12">
            <v>35</v>
          </cell>
          <cell r="S12">
            <v>35</v>
          </cell>
          <cell r="T12">
            <v>35</v>
          </cell>
          <cell r="U12">
            <v>35</v>
          </cell>
          <cell r="V12">
            <v>35</v>
          </cell>
          <cell r="W12">
            <v>35</v>
          </cell>
          <cell r="X12">
            <v>35</v>
          </cell>
          <cell r="Y12">
            <v>35</v>
          </cell>
          <cell r="Z12">
            <v>35</v>
          </cell>
          <cell r="AA12">
            <v>35</v>
          </cell>
          <cell r="AB12">
            <v>37</v>
          </cell>
          <cell r="AC12">
            <v>37</v>
          </cell>
          <cell r="AD12">
            <v>37</v>
          </cell>
          <cell r="AE12">
            <v>37</v>
          </cell>
          <cell r="AF12">
            <v>37</v>
          </cell>
          <cell r="AG12">
            <v>37</v>
          </cell>
          <cell r="AH12">
            <v>37</v>
          </cell>
          <cell r="AI12">
            <v>37</v>
          </cell>
          <cell r="AJ12">
            <v>37</v>
          </cell>
          <cell r="AK12">
            <v>37</v>
          </cell>
          <cell r="AL12">
            <v>37</v>
          </cell>
          <cell r="AM12">
            <v>37</v>
          </cell>
          <cell r="AN12">
            <v>37</v>
          </cell>
          <cell r="AO12">
            <v>37</v>
          </cell>
          <cell r="AP12">
            <v>37</v>
          </cell>
          <cell r="AQ12">
            <v>37</v>
          </cell>
          <cell r="AR12">
            <v>37</v>
          </cell>
          <cell r="AS12">
            <v>37</v>
          </cell>
          <cell r="AT12">
            <v>37</v>
          </cell>
          <cell r="AU12">
            <v>37</v>
          </cell>
          <cell r="AV12">
            <v>37</v>
          </cell>
          <cell r="AW12">
            <v>37</v>
          </cell>
          <cell r="AX12">
            <v>37</v>
          </cell>
          <cell r="AY12">
            <v>37</v>
          </cell>
        </row>
        <row r="13"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3</v>
          </cell>
          <cell r="U13">
            <v>3</v>
          </cell>
          <cell r="V13">
            <v>3</v>
          </cell>
          <cell r="W13">
            <v>3</v>
          </cell>
          <cell r="X13">
            <v>3</v>
          </cell>
          <cell r="Y13">
            <v>3</v>
          </cell>
          <cell r="Z13">
            <v>3</v>
          </cell>
          <cell r="AA13">
            <v>3</v>
          </cell>
          <cell r="AB13">
            <v>4</v>
          </cell>
          <cell r="AC13">
            <v>4</v>
          </cell>
          <cell r="AD13">
            <v>4</v>
          </cell>
          <cell r="AE13">
            <v>4</v>
          </cell>
          <cell r="AF13">
            <v>4</v>
          </cell>
          <cell r="AG13">
            <v>4</v>
          </cell>
          <cell r="AH13">
            <v>4</v>
          </cell>
          <cell r="AI13">
            <v>4</v>
          </cell>
          <cell r="AJ13">
            <v>4</v>
          </cell>
          <cell r="AK13">
            <v>4</v>
          </cell>
          <cell r="AL13">
            <v>4</v>
          </cell>
          <cell r="AM13">
            <v>4</v>
          </cell>
          <cell r="AN13">
            <v>6</v>
          </cell>
          <cell r="AO13">
            <v>6</v>
          </cell>
          <cell r="AP13">
            <v>6</v>
          </cell>
          <cell r="AQ13">
            <v>6</v>
          </cell>
          <cell r="AR13">
            <v>6</v>
          </cell>
          <cell r="AS13">
            <v>6</v>
          </cell>
          <cell r="AT13">
            <v>6</v>
          </cell>
          <cell r="AU13">
            <v>6</v>
          </cell>
          <cell r="AV13">
            <v>6</v>
          </cell>
          <cell r="AW13">
            <v>6</v>
          </cell>
          <cell r="AX13">
            <v>6</v>
          </cell>
          <cell r="AY13">
            <v>6</v>
          </cell>
        </row>
        <row r="14">
          <cell r="P14">
            <v>4</v>
          </cell>
          <cell r="Q14">
            <v>4</v>
          </cell>
          <cell r="R14">
            <v>4</v>
          </cell>
          <cell r="S14">
            <v>4</v>
          </cell>
          <cell r="T14">
            <v>4</v>
          </cell>
          <cell r="U14">
            <v>4</v>
          </cell>
          <cell r="V14">
            <v>4</v>
          </cell>
          <cell r="W14">
            <v>4</v>
          </cell>
          <cell r="X14">
            <v>4</v>
          </cell>
          <cell r="Y14">
            <v>4</v>
          </cell>
          <cell r="Z14">
            <v>4</v>
          </cell>
          <cell r="AA14">
            <v>4</v>
          </cell>
          <cell r="AB14">
            <v>4</v>
          </cell>
          <cell r="AC14">
            <v>4</v>
          </cell>
          <cell r="AD14">
            <v>4</v>
          </cell>
          <cell r="AE14">
            <v>4</v>
          </cell>
          <cell r="AF14">
            <v>4</v>
          </cell>
          <cell r="AG14">
            <v>4</v>
          </cell>
          <cell r="AH14">
            <v>4</v>
          </cell>
          <cell r="AI14">
            <v>4</v>
          </cell>
          <cell r="AJ14">
            <v>4</v>
          </cell>
          <cell r="AK14">
            <v>4</v>
          </cell>
          <cell r="AL14">
            <v>4</v>
          </cell>
          <cell r="AM14">
            <v>4</v>
          </cell>
          <cell r="AN14">
            <v>4</v>
          </cell>
          <cell r="AO14">
            <v>4</v>
          </cell>
          <cell r="AP14">
            <v>4</v>
          </cell>
          <cell r="AQ14">
            <v>4</v>
          </cell>
          <cell r="AR14">
            <v>4</v>
          </cell>
          <cell r="AS14">
            <v>4</v>
          </cell>
          <cell r="AT14">
            <v>4</v>
          </cell>
          <cell r="AU14">
            <v>4</v>
          </cell>
          <cell r="AV14">
            <v>4</v>
          </cell>
          <cell r="AW14">
            <v>4</v>
          </cell>
          <cell r="AX14">
            <v>4</v>
          </cell>
          <cell r="AY14">
            <v>4</v>
          </cell>
        </row>
        <row r="15">
          <cell r="P15">
            <v>5</v>
          </cell>
          <cell r="Q15">
            <v>5</v>
          </cell>
          <cell r="R15">
            <v>5</v>
          </cell>
          <cell r="S15">
            <v>5</v>
          </cell>
          <cell r="T15">
            <v>5</v>
          </cell>
          <cell r="U15">
            <v>5</v>
          </cell>
          <cell r="V15">
            <v>5</v>
          </cell>
          <cell r="W15">
            <v>5</v>
          </cell>
          <cell r="X15">
            <v>5</v>
          </cell>
          <cell r="Y15">
            <v>5</v>
          </cell>
          <cell r="Z15">
            <v>5</v>
          </cell>
          <cell r="AA15">
            <v>5</v>
          </cell>
          <cell r="AB15">
            <v>6</v>
          </cell>
          <cell r="AC15">
            <v>6</v>
          </cell>
          <cell r="AD15">
            <v>6</v>
          </cell>
          <cell r="AE15">
            <v>6</v>
          </cell>
          <cell r="AF15">
            <v>6</v>
          </cell>
          <cell r="AG15">
            <v>6</v>
          </cell>
          <cell r="AH15">
            <v>6</v>
          </cell>
          <cell r="AI15">
            <v>6</v>
          </cell>
          <cell r="AJ15">
            <v>6</v>
          </cell>
          <cell r="AK15">
            <v>6</v>
          </cell>
          <cell r="AL15">
            <v>6</v>
          </cell>
          <cell r="AM15">
            <v>6</v>
          </cell>
          <cell r="AN15">
            <v>4</v>
          </cell>
          <cell r="AO15">
            <v>4</v>
          </cell>
          <cell r="AP15">
            <v>4</v>
          </cell>
          <cell r="AQ15">
            <v>4</v>
          </cell>
          <cell r="AR15">
            <v>4</v>
          </cell>
          <cell r="AS15">
            <v>4</v>
          </cell>
          <cell r="AT15">
            <v>4</v>
          </cell>
          <cell r="AU15">
            <v>4</v>
          </cell>
          <cell r="AV15">
            <v>4</v>
          </cell>
          <cell r="AW15">
            <v>4</v>
          </cell>
          <cell r="AX15">
            <v>4</v>
          </cell>
          <cell r="AY15">
            <v>4</v>
          </cell>
        </row>
        <row r="16">
          <cell r="P16">
            <v>80</v>
          </cell>
          <cell r="Q16">
            <v>80</v>
          </cell>
          <cell r="R16">
            <v>80</v>
          </cell>
          <cell r="S16">
            <v>80</v>
          </cell>
          <cell r="T16">
            <v>80</v>
          </cell>
          <cell r="U16">
            <v>80</v>
          </cell>
          <cell r="V16">
            <v>80</v>
          </cell>
          <cell r="W16">
            <v>80</v>
          </cell>
          <cell r="X16">
            <v>80</v>
          </cell>
          <cell r="Y16">
            <v>80</v>
          </cell>
          <cell r="Z16">
            <v>80</v>
          </cell>
          <cell r="AA16">
            <v>80</v>
          </cell>
          <cell r="AB16">
            <v>88</v>
          </cell>
          <cell r="AC16">
            <v>88</v>
          </cell>
          <cell r="AD16">
            <v>88</v>
          </cell>
          <cell r="AE16">
            <v>88</v>
          </cell>
          <cell r="AF16">
            <v>88</v>
          </cell>
          <cell r="AG16">
            <v>88</v>
          </cell>
          <cell r="AH16">
            <v>88</v>
          </cell>
          <cell r="AI16">
            <v>88</v>
          </cell>
          <cell r="AJ16">
            <v>88</v>
          </cell>
          <cell r="AK16">
            <v>88</v>
          </cell>
          <cell r="AL16">
            <v>88</v>
          </cell>
          <cell r="AM16">
            <v>88</v>
          </cell>
          <cell r="AN16">
            <v>93</v>
          </cell>
          <cell r="AO16">
            <v>93</v>
          </cell>
          <cell r="AP16">
            <v>93</v>
          </cell>
          <cell r="AQ16">
            <v>93</v>
          </cell>
          <cell r="AR16">
            <v>93</v>
          </cell>
          <cell r="AS16">
            <v>93</v>
          </cell>
          <cell r="AT16">
            <v>93</v>
          </cell>
          <cell r="AU16">
            <v>93</v>
          </cell>
          <cell r="AV16">
            <v>93</v>
          </cell>
          <cell r="AW16">
            <v>93</v>
          </cell>
          <cell r="AX16">
            <v>93</v>
          </cell>
          <cell r="AY16">
            <v>93</v>
          </cell>
        </row>
        <row r="17"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</row>
        <row r="18"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</row>
        <row r="19">
          <cell r="P19">
            <v>8</v>
          </cell>
          <cell r="Q19">
            <v>8</v>
          </cell>
          <cell r="R19">
            <v>8</v>
          </cell>
          <cell r="S19">
            <v>8</v>
          </cell>
          <cell r="T19">
            <v>8</v>
          </cell>
          <cell r="U19">
            <v>8</v>
          </cell>
          <cell r="V19">
            <v>8</v>
          </cell>
          <cell r="W19">
            <v>8</v>
          </cell>
          <cell r="X19">
            <v>8</v>
          </cell>
          <cell r="Y19">
            <v>8</v>
          </cell>
          <cell r="Z19">
            <v>8</v>
          </cell>
          <cell r="AA19">
            <v>8</v>
          </cell>
          <cell r="AB19">
            <v>8</v>
          </cell>
          <cell r="AC19">
            <v>8</v>
          </cell>
          <cell r="AD19">
            <v>8</v>
          </cell>
          <cell r="AE19">
            <v>9</v>
          </cell>
          <cell r="AF19">
            <v>9</v>
          </cell>
          <cell r="AG19">
            <v>9</v>
          </cell>
          <cell r="AH19">
            <v>9</v>
          </cell>
          <cell r="AI19">
            <v>9</v>
          </cell>
          <cell r="AJ19">
            <v>9</v>
          </cell>
          <cell r="AK19">
            <v>9</v>
          </cell>
          <cell r="AL19">
            <v>9</v>
          </cell>
          <cell r="AM19">
            <v>9</v>
          </cell>
          <cell r="AN19">
            <v>10</v>
          </cell>
          <cell r="AO19">
            <v>10</v>
          </cell>
          <cell r="AP19">
            <v>10</v>
          </cell>
          <cell r="AQ19">
            <v>10</v>
          </cell>
          <cell r="AR19">
            <v>10</v>
          </cell>
          <cell r="AS19">
            <v>10</v>
          </cell>
          <cell r="AT19">
            <v>10</v>
          </cell>
          <cell r="AU19">
            <v>10</v>
          </cell>
          <cell r="AV19">
            <v>10</v>
          </cell>
          <cell r="AW19">
            <v>10</v>
          </cell>
          <cell r="AX19">
            <v>10</v>
          </cell>
          <cell r="AY19">
            <v>10</v>
          </cell>
        </row>
        <row r="20"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1</v>
          </cell>
          <cell r="AP20">
            <v>1</v>
          </cell>
          <cell r="AQ20">
            <v>1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1</v>
          </cell>
          <cell r="AY20">
            <v>1</v>
          </cell>
        </row>
        <row r="21"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2</v>
          </cell>
          <cell r="V21">
            <v>2</v>
          </cell>
          <cell r="W21">
            <v>2</v>
          </cell>
          <cell r="X21">
            <v>2</v>
          </cell>
          <cell r="Y21">
            <v>2</v>
          </cell>
          <cell r="Z21">
            <v>2</v>
          </cell>
          <cell r="AA21">
            <v>2</v>
          </cell>
          <cell r="AB21">
            <v>2</v>
          </cell>
          <cell r="AC21">
            <v>2</v>
          </cell>
          <cell r="AD21">
            <v>2</v>
          </cell>
          <cell r="AE21">
            <v>2</v>
          </cell>
          <cell r="AF21">
            <v>2</v>
          </cell>
          <cell r="AG21">
            <v>2</v>
          </cell>
          <cell r="AH21">
            <v>2</v>
          </cell>
          <cell r="AI21">
            <v>2</v>
          </cell>
          <cell r="AJ21">
            <v>2</v>
          </cell>
          <cell r="AK21">
            <v>2</v>
          </cell>
          <cell r="AL21">
            <v>2</v>
          </cell>
          <cell r="AM21">
            <v>2</v>
          </cell>
          <cell r="AN21">
            <v>2</v>
          </cell>
          <cell r="AO21">
            <v>2</v>
          </cell>
          <cell r="AP21">
            <v>2</v>
          </cell>
          <cell r="AQ21">
            <v>2</v>
          </cell>
          <cell r="AR21">
            <v>2</v>
          </cell>
          <cell r="AS21">
            <v>2</v>
          </cell>
          <cell r="AT21">
            <v>2</v>
          </cell>
          <cell r="AU21">
            <v>2</v>
          </cell>
          <cell r="AV21">
            <v>2</v>
          </cell>
          <cell r="AW21">
            <v>2</v>
          </cell>
          <cell r="AX21">
            <v>2</v>
          </cell>
          <cell r="AY21">
            <v>2</v>
          </cell>
        </row>
        <row r="22">
          <cell r="P22">
            <v>22</v>
          </cell>
          <cell r="Q22">
            <v>22</v>
          </cell>
          <cell r="R22">
            <v>22</v>
          </cell>
          <cell r="S22">
            <v>22</v>
          </cell>
          <cell r="T22">
            <v>22</v>
          </cell>
          <cell r="U22">
            <v>22</v>
          </cell>
          <cell r="V22">
            <v>22</v>
          </cell>
          <cell r="W22">
            <v>22</v>
          </cell>
          <cell r="X22">
            <v>22</v>
          </cell>
          <cell r="Y22">
            <v>22</v>
          </cell>
          <cell r="Z22">
            <v>22</v>
          </cell>
          <cell r="AA22">
            <v>22</v>
          </cell>
          <cell r="AB22">
            <v>22</v>
          </cell>
          <cell r="AC22">
            <v>22</v>
          </cell>
          <cell r="AD22">
            <v>22</v>
          </cell>
          <cell r="AE22">
            <v>22</v>
          </cell>
          <cell r="AF22">
            <v>22</v>
          </cell>
          <cell r="AG22">
            <v>22</v>
          </cell>
          <cell r="AH22">
            <v>22</v>
          </cell>
          <cell r="AI22">
            <v>22</v>
          </cell>
          <cell r="AJ22">
            <v>22</v>
          </cell>
          <cell r="AK22">
            <v>22</v>
          </cell>
          <cell r="AL22">
            <v>22</v>
          </cell>
          <cell r="AM22">
            <v>22</v>
          </cell>
          <cell r="AN22">
            <v>27</v>
          </cell>
          <cell r="AO22">
            <v>27</v>
          </cell>
          <cell r="AP22">
            <v>27</v>
          </cell>
          <cell r="AQ22">
            <v>27</v>
          </cell>
          <cell r="AR22">
            <v>27</v>
          </cell>
          <cell r="AS22">
            <v>27</v>
          </cell>
          <cell r="AT22">
            <v>27</v>
          </cell>
          <cell r="AU22">
            <v>27</v>
          </cell>
          <cell r="AV22">
            <v>27</v>
          </cell>
          <cell r="AW22">
            <v>27</v>
          </cell>
          <cell r="AX22">
            <v>27</v>
          </cell>
          <cell r="AY22">
            <v>27</v>
          </cell>
        </row>
        <row r="23">
          <cell r="P23">
            <v>10</v>
          </cell>
          <cell r="Q23">
            <v>10</v>
          </cell>
          <cell r="R23">
            <v>10</v>
          </cell>
          <cell r="S23">
            <v>10</v>
          </cell>
          <cell r="T23">
            <v>10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J23">
            <v>10</v>
          </cell>
          <cell r="AK23">
            <v>10</v>
          </cell>
          <cell r="AL23">
            <v>10</v>
          </cell>
          <cell r="AM23">
            <v>10</v>
          </cell>
          <cell r="AN23">
            <v>8</v>
          </cell>
          <cell r="AO23">
            <v>8</v>
          </cell>
          <cell r="AP23">
            <v>8</v>
          </cell>
          <cell r="AQ23">
            <v>8</v>
          </cell>
          <cell r="AR23">
            <v>8</v>
          </cell>
          <cell r="AS23">
            <v>8</v>
          </cell>
          <cell r="AT23">
            <v>8</v>
          </cell>
          <cell r="AU23">
            <v>8</v>
          </cell>
          <cell r="AV23">
            <v>8</v>
          </cell>
          <cell r="AW23">
            <v>8</v>
          </cell>
          <cell r="AX23">
            <v>8</v>
          </cell>
          <cell r="AY23">
            <v>8</v>
          </cell>
        </row>
        <row r="24">
          <cell r="P24">
            <v>6</v>
          </cell>
          <cell r="Q24">
            <v>6</v>
          </cell>
          <cell r="R24">
            <v>6</v>
          </cell>
          <cell r="S24">
            <v>6</v>
          </cell>
          <cell r="T24">
            <v>6</v>
          </cell>
          <cell r="U24">
            <v>6</v>
          </cell>
          <cell r="V24">
            <v>6</v>
          </cell>
          <cell r="W24">
            <v>6</v>
          </cell>
          <cell r="X24">
            <v>6</v>
          </cell>
          <cell r="Y24">
            <v>6</v>
          </cell>
          <cell r="Z24">
            <v>6</v>
          </cell>
          <cell r="AA24">
            <v>6</v>
          </cell>
          <cell r="AB24">
            <v>6</v>
          </cell>
          <cell r="AC24">
            <v>6</v>
          </cell>
          <cell r="AD24">
            <v>6</v>
          </cell>
          <cell r="AE24">
            <v>6</v>
          </cell>
          <cell r="AF24">
            <v>6</v>
          </cell>
          <cell r="AG24">
            <v>6</v>
          </cell>
          <cell r="AH24">
            <v>6</v>
          </cell>
          <cell r="AI24">
            <v>6</v>
          </cell>
          <cell r="AJ24">
            <v>6</v>
          </cell>
          <cell r="AK24">
            <v>6</v>
          </cell>
          <cell r="AL24">
            <v>6</v>
          </cell>
          <cell r="AM24">
            <v>6</v>
          </cell>
          <cell r="AN24">
            <v>7</v>
          </cell>
          <cell r="AO24">
            <v>7</v>
          </cell>
          <cell r="AP24">
            <v>7</v>
          </cell>
          <cell r="AQ24">
            <v>7</v>
          </cell>
          <cell r="AR24">
            <v>7</v>
          </cell>
          <cell r="AS24">
            <v>7</v>
          </cell>
          <cell r="AT24">
            <v>7</v>
          </cell>
          <cell r="AU24">
            <v>7</v>
          </cell>
          <cell r="AV24">
            <v>7</v>
          </cell>
          <cell r="AW24">
            <v>7</v>
          </cell>
          <cell r="AX24">
            <v>7</v>
          </cell>
          <cell r="AY24">
            <v>7</v>
          </cell>
        </row>
        <row r="25"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</row>
        <row r="26">
          <cell r="P26">
            <v>8</v>
          </cell>
          <cell r="Q26">
            <v>8</v>
          </cell>
          <cell r="R26">
            <v>8</v>
          </cell>
          <cell r="S26">
            <v>8</v>
          </cell>
          <cell r="T26">
            <v>8</v>
          </cell>
          <cell r="U26">
            <v>8</v>
          </cell>
          <cell r="V26">
            <v>8</v>
          </cell>
          <cell r="W26">
            <v>8</v>
          </cell>
          <cell r="X26">
            <v>8</v>
          </cell>
          <cell r="Y26">
            <v>8</v>
          </cell>
          <cell r="Z26">
            <v>8</v>
          </cell>
          <cell r="AA26">
            <v>8</v>
          </cell>
          <cell r="AB26">
            <v>8</v>
          </cell>
          <cell r="AC26">
            <v>8</v>
          </cell>
          <cell r="AD26">
            <v>8</v>
          </cell>
          <cell r="AE26">
            <v>8</v>
          </cell>
          <cell r="AF26">
            <v>8</v>
          </cell>
          <cell r="AG26">
            <v>8</v>
          </cell>
          <cell r="AH26">
            <v>8</v>
          </cell>
          <cell r="AI26">
            <v>8</v>
          </cell>
          <cell r="AJ26">
            <v>8</v>
          </cell>
          <cell r="AK26">
            <v>8</v>
          </cell>
          <cell r="AL26">
            <v>8</v>
          </cell>
          <cell r="AM26">
            <v>8</v>
          </cell>
          <cell r="AN26">
            <v>8</v>
          </cell>
          <cell r="AO26">
            <v>8</v>
          </cell>
          <cell r="AP26">
            <v>8</v>
          </cell>
          <cell r="AQ26">
            <v>8</v>
          </cell>
          <cell r="AR26">
            <v>8</v>
          </cell>
          <cell r="AS26">
            <v>8</v>
          </cell>
          <cell r="AT26">
            <v>8</v>
          </cell>
          <cell r="AU26">
            <v>8</v>
          </cell>
          <cell r="AV26">
            <v>8</v>
          </cell>
          <cell r="AW26">
            <v>8</v>
          </cell>
          <cell r="AX26">
            <v>8</v>
          </cell>
          <cell r="AY26">
            <v>8</v>
          </cell>
        </row>
        <row r="27">
          <cell r="P27">
            <v>9</v>
          </cell>
          <cell r="Q27">
            <v>9</v>
          </cell>
          <cell r="R27">
            <v>9</v>
          </cell>
          <cell r="S27">
            <v>9</v>
          </cell>
          <cell r="T27">
            <v>9</v>
          </cell>
          <cell r="U27">
            <v>9</v>
          </cell>
          <cell r="V27">
            <v>9</v>
          </cell>
          <cell r="W27">
            <v>9</v>
          </cell>
          <cell r="X27">
            <v>9</v>
          </cell>
          <cell r="Y27">
            <v>9</v>
          </cell>
          <cell r="Z27">
            <v>9</v>
          </cell>
          <cell r="AA27">
            <v>9</v>
          </cell>
          <cell r="AB27">
            <v>9</v>
          </cell>
          <cell r="AC27">
            <v>9</v>
          </cell>
          <cell r="AD27">
            <v>9</v>
          </cell>
          <cell r="AE27">
            <v>9</v>
          </cell>
          <cell r="AF27">
            <v>9</v>
          </cell>
          <cell r="AG27">
            <v>9</v>
          </cell>
          <cell r="AH27">
            <v>9</v>
          </cell>
          <cell r="AI27">
            <v>9</v>
          </cell>
          <cell r="AJ27">
            <v>9</v>
          </cell>
          <cell r="AK27">
            <v>9</v>
          </cell>
          <cell r="AL27">
            <v>9</v>
          </cell>
          <cell r="AM27">
            <v>9</v>
          </cell>
          <cell r="AN27">
            <v>9</v>
          </cell>
          <cell r="AO27">
            <v>9</v>
          </cell>
          <cell r="AP27">
            <v>9</v>
          </cell>
          <cell r="AQ27">
            <v>9</v>
          </cell>
          <cell r="AR27">
            <v>9</v>
          </cell>
          <cell r="AS27">
            <v>9</v>
          </cell>
          <cell r="AT27">
            <v>9</v>
          </cell>
          <cell r="AU27">
            <v>9</v>
          </cell>
          <cell r="AV27">
            <v>9</v>
          </cell>
          <cell r="AW27">
            <v>9</v>
          </cell>
          <cell r="AX27">
            <v>9</v>
          </cell>
          <cell r="AY27">
            <v>9</v>
          </cell>
        </row>
        <row r="28">
          <cell r="P28">
            <v>11</v>
          </cell>
          <cell r="Q28">
            <v>11</v>
          </cell>
          <cell r="R28">
            <v>11</v>
          </cell>
          <cell r="S28">
            <v>11</v>
          </cell>
          <cell r="T28">
            <v>11</v>
          </cell>
          <cell r="U28">
            <v>11</v>
          </cell>
          <cell r="V28">
            <v>11</v>
          </cell>
          <cell r="W28">
            <v>11</v>
          </cell>
          <cell r="X28">
            <v>11</v>
          </cell>
          <cell r="Y28">
            <v>11</v>
          </cell>
          <cell r="Z28">
            <v>11</v>
          </cell>
          <cell r="AA28">
            <v>11</v>
          </cell>
          <cell r="AB28">
            <v>11</v>
          </cell>
          <cell r="AC28">
            <v>11</v>
          </cell>
          <cell r="AD28">
            <v>11</v>
          </cell>
          <cell r="AE28">
            <v>11</v>
          </cell>
          <cell r="AF28">
            <v>11</v>
          </cell>
          <cell r="AG28">
            <v>11</v>
          </cell>
          <cell r="AH28">
            <v>11</v>
          </cell>
          <cell r="AI28">
            <v>11</v>
          </cell>
          <cell r="AJ28">
            <v>11</v>
          </cell>
          <cell r="AK28">
            <v>11</v>
          </cell>
          <cell r="AL28">
            <v>11</v>
          </cell>
          <cell r="AM28">
            <v>11</v>
          </cell>
          <cell r="AN28">
            <v>11</v>
          </cell>
          <cell r="AO28">
            <v>11</v>
          </cell>
          <cell r="AP28">
            <v>11</v>
          </cell>
          <cell r="AQ28">
            <v>11</v>
          </cell>
          <cell r="AR28">
            <v>11</v>
          </cell>
          <cell r="AS28">
            <v>11</v>
          </cell>
          <cell r="AT28">
            <v>11</v>
          </cell>
          <cell r="AU28">
            <v>11</v>
          </cell>
          <cell r="AV28">
            <v>11</v>
          </cell>
          <cell r="AW28">
            <v>11</v>
          </cell>
          <cell r="AX28">
            <v>11</v>
          </cell>
          <cell r="AY28">
            <v>11</v>
          </cell>
        </row>
        <row r="29">
          <cell r="P29">
            <v>77</v>
          </cell>
          <cell r="Q29">
            <v>77</v>
          </cell>
          <cell r="R29">
            <v>77</v>
          </cell>
          <cell r="S29">
            <v>77</v>
          </cell>
          <cell r="T29">
            <v>77</v>
          </cell>
          <cell r="U29">
            <v>77</v>
          </cell>
          <cell r="V29">
            <v>77</v>
          </cell>
          <cell r="W29">
            <v>77</v>
          </cell>
          <cell r="X29">
            <v>77</v>
          </cell>
          <cell r="Y29">
            <v>77</v>
          </cell>
          <cell r="Z29">
            <v>77</v>
          </cell>
          <cell r="AA29">
            <v>77</v>
          </cell>
          <cell r="AB29">
            <v>77</v>
          </cell>
          <cell r="AC29">
            <v>77</v>
          </cell>
          <cell r="AD29">
            <v>77</v>
          </cell>
          <cell r="AE29">
            <v>78</v>
          </cell>
          <cell r="AF29">
            <v>78</v>
          </cell>
          <cell r="AG29">
            <v>78</v>
          </cell>
          <cell r="AH29">
            <v>78</v>
          </cell>
          <cell r="AI29">
            <v>78</v>
          </cell>
          <cell r="AJ29">
            <v>78</v>
          </cell>
          <cell r="AK29">
            <v>78</v>
          </cell>
          <cell r="AL29">
            <v>78</v>
          </cell>
          <cell r="AM29">
            <v>78</v>
          </cell>
          <cell r="AN29">
            <v>83</v>
          </cell>
          <cell r="AO29">
            <v>83</v>
          </cell>
          <cell r="AP29">
            <v>83</v>
          </cell>
          <cell r="AQ29">
            <v>83</v>
          </cell>
          <cell r="AR29">
            <v>83</v>
          </cell>
          <cell r="AS29">
            <v>83</v>
          </cell>
          <cell r="AT29">
            <v>83</v>
          </cell>
          <cell r="AU29">
            <v>83</v>
          </cell>
          <cell r="AV29">
            <v>83</v>
          </cell>
          <cell r="AW29">
            <v>83</v>
          </cell>
          <cell r="AX29">
            <v>83</v>
          </cell>
          <cell r="AY29">
            <v>83</v>
          </cell>
        </row>
        <row r="30"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</row>
        <row r="31"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</row>
        <row r="32"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</row>
        <row r="33">
          <cell r="P33">
            <v>5</v>
          </cell>
          <cell r="Q33">
            <v>5</v>
          </cell>
          <cell r="R33">
            <v>5</v>
          </cell>
          <cell r="S33">
            <v>6</v>
          </cell>
          <cell r="T33">
            <v>6</v>
          </cell>
          <cell r="U33">
            <v>6</v>
          </cell>
          <cell r="V33">
            <v>6</v>
          </cell>
          <cell r="W33">
            <v>6</v>
          </cell>
          <cell r="X33">
            <v>6</v>
          </cell>
          <cell r="Y33">
            <v>6</v>
          </cell>
          <cell r="Z33">
            <v>6</v>
          </cell>
          <cell r="AA33">
            <v>6</v>
          </cell>
          <cell r="AB33">
            <v>6</v>
          </cell>
          <cell r="AC33">
            <v>6</v>
          </cell>
          <cell r="AD33">
            <v>6</v>
          </cell>
          <cell r="AE33">
            <v>7</v>
          </cell>
          <cell r="AF33">
            <v>7</v>
          </cell>
          <cell r="AG33">
            <v>7</v>
          </cell>
          <cell r="AH33">
            <v>7</v>
          </cell>
          <cell r="AI33">
            <v>7</v>
          </cell>
          <cell r="AJ33">
            <v>7</v>
          </cell>
          <cell r="AK33">
            <v>7</v>
          </cell>
          <cell r="AL33">
            <v>7</v>
          </cell>
          <cell r="AM33">
            <v>7</v>
          </cell>
          <cell r="AN33">
            <v>8</v>
          </cell>
          <cell r="AO33">
            <v>8</v>
          </cell>
          <cell r="AP33">
            <v>8</v>
          </cell>
          <cell r="AQ33">
            <v>8</v>
          </cell>
          <cell r="AR33">
            <v>8</v>
          </cell>
          <cell r="AS33">
            <v>8</v>
          </cell>
          <cell r="AT33">
            <v>8</v>
          </cell>
          <cell r="AU33">
            <v>8</v>
          </cell>
          <cell r="AV33">
            <v>8</v>
          </cell>
          <cell r="AW33">
            <v>8</v>
          </cell>
          <cell r="AX33">
            <v>8</v>
          </cell>
          <cell r="AY33">
            <v>8</v>
          </cell>
        </row>
        <row r="34">
          <cell r="P34">
            <v>73</v>
          </cell>
          <cell r="Q34">
            <v>73</v>
          </cell>
          <cell r="R34">
            <v>73</v>
          </cell>
          <cell r="S34">
            <v>73</v>
          </cell>
          <cell r="T34">
            <v>73</v>
          </cell>
          <cell r="U34">
            <v>73</v>
          </cell>
          <cell r="V34">
            <v>73</v>
          </cell>
          <cell r="W34">
            <v>73</v>
          </cell>
          <cell r="X34">
            <v>73</v>
          </cell>
          <cell r="Y34">
            <v>73</v>
          </cell>
          <cell r="Z34">
            <v>73</v>
          </cell>
          <cell r="AA34">
            <v>73</v>
          </cell>
          <cell r="AB34">
            <v>75</v>
          </cell>
          <cell r="AC34">
            <v>75</v>
          </cell>
          <cell r="AD34">
            <v>75</v>
          </cell>
          <cell r="AE34">
            <v>75</v>
          </cell>
          <cell r="AF34">
            <v>75</v>
          </cell>
          <cell r="AG34">
            <v>75</v>
          </cell>
          <cell r="AH34">
            <v>75</v>
          </cell>
          <cell r="AI34">
            <v>75</v>
          </cell>
          <cell r="AJ34">
            <v>75</v>
          </cell>
          <cell r="AK34">
            <v>75</v>
          </cell>
          <cell r="AL34">
            <v>75</v>
          </cell>
          <cell r="AM34">
            <v>75</v>
          </cell>
          <cell r="AN34">
            <v>75</v>
          </cell>
          <cell r="AO34">
            <v>75</v>
          </cell>
          <cell r="AP34">
            <v>75</v>
          </cell>
          <cell r="AQ34">
            <v>76</v>
          </cell>
          <cell r="AR34">
            <v>77</v>
          </cell>
          <cell r="AS34">
            <v>77</v>
          </cell>
          <cell r="AT34">
            <v>77</v>
          </cell>
          <cell r="AU34">
            <v>77</v>
          </cell>
          <cell r="AV34">
            <v>77</v>
          </cell>
          <cell r="AW34">
            <v>77</v>
          </cell>
          <cell r="AX34">
            <v>77</v>
          </cell>
          <cell r="AY34">
            <v>77</v>
          </cell>
        </row>
        <row r="35">
          <cell r="P35">
            <v>78</v>
          </cell>
          <cell r="Q35">
            <v>78</v>
          </cell>
          <cell r="R35">
            <v>78</v>
          </cell>
          <cell r="S35">
            <v>79</v>
          </cell>
          <cell r="T35">
            <v>79</v>
          </cell>
          <cell r="U35">
            <v>79</v>
          </cell>
          <cell r="V35">
            <v>79</v>
          </cell>
          <cell r="W35">
            <v>79</v>
          </cell>
          <cell r="X35">
            <v>79</v>
          </cell>
          <cell r="Y35">
            <v>79</v>
          </cell>
          <cell r="Z35">
            <v>79</v>
          </cell>
          <cell r="AA35">
            <v>79</v>
          </cell>
          <cell r="AB35">
            <v>81</v>
          </cell>
          <cell r="AC35">
            <v>81</v>
          </cell>
          <cell r="AD35">
            <v>81</v>
          </cell>
          <cell r="AE35">
            <v>82</v>
          </cell>
          <cell r="AF35">
            <v>82</v>
          </cell>
          <cell r="AG35">
            <v>82</v>
          </cell>
          <cell r="AH35">
            <v>82</v>
          </cell>
          <cell r="AI35">
            <v>82</v>
          </cell>
          <cell r="AJ35">
            <v>82</v>
          </cell>
          <cell r="AK35">
            <v>82</v>
          </cell>
          <cell r="AL35">
            <v>82</v>
          </cell>
          <cell r="AM35">
            <v>82</v>
          </cell>
          <cell r="AN35">
            <v>83</v>
          </cell>
          <cell r="AO35">
            <v>83</v>
          </cell>
          <cell r="AP35">
            <v>83</v>
          </cell>
          <cell r="AQ35">
            <v>84</v>
          </cell>
          <cell r="AR35">
            <v>85</v>
          </cell>
          <cell r="AS35">
            <v>85</v>
          </cell>
          <cell r="AT35">
            <v>85</v>
          </cell>
          <cell r="AU35">
            <v>85</v>
          </cell>
          <cell r="AV35">
            <v>85</v>
          </cell>
          <cell r="AW35">
            <v>85</v>
          </cell>
          <cell r="AX35">
            <v>85</v>
          </cell>
          <cell r="AY35">
            <v>85</v>
          </cell>
        </row>
        <row r="36"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</row>
        <row r="37"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</row>
        <row r="39">
          <cell r="P39">
            <v>7</v>
          </cell>
          <cell r="Q39">
            <v>7</v>
          </cell>
          <cell r="R39">
            <v>7</v>
          </cell>
          <cell r="S39">
            <v>7</v>
          </cell>
          <cell r="T39">
            <v>7</v>
          </cell>
          <cell r="U39">
            <v>7</v>
          </cell>
          <cell r="V39">
            <v>7</v>
          </cell>
          <cell r="W39">
            <v>7</v>
          </cell>
          <cell r="X39">
            <v>7</v>
          </cell>
          <cell r="Y39">
            <v>7</v>
          </cell>
          <cell r="Z39">
            <v>7</v>
          </cell>
          <cell r="AA39">
            <v>7</v>
          </cell>
          <cell r="AB39">
            <v>7</v>
          </cell>
          <cell r="AC39">
            <v>7</v>
          </cell>
          <cell r="AD39">
            <v>7</v>
          </cell>
          <cell r="AE39">
            <v>7</v>
          </cell>
          <cell r="AF39">
            <v>7</v>
          </cell>
          <cell r="AG39">
            <v>7</v>
          </cell>
          <cell r="AH39">
            <v>7</v>
          </cell>
          <cell r="AI39">
            <v>7</v>
          </cell>
          <cell r="AJ39">
            <v>7</v>
          </cell>
          <cell r="AK39">
            <v>7</v>
          </cell>
          <cell r="AL39">
            <v>7</v>
          </cell>
          <cell r="AM39">
            <v>7</v>
          </cell>
          <cell r="AN39">
            <v>8</v>
          </cell>
          <cell r="AO39">
            <v>8</v>
          </cell>
          <cell r="AP39">
            <v>8</v>
          </cell>
          <cell r="AQ39">
            <v>8</v>
          </cell>
          <cell r="AR39">
            <v>8</v>
          </cell>
          <cell r="AS39">
            <v>8</v>
          </cell>
          <cell r="AT39">
            <v>8</v>
          </cell>
          <cell r="AU39">
            <v>8</v>
          </cell>
          <cell r="AV39">
            <v>8</v>
          </cell>
          <cell r="AW39">
            <v>8</v>
          </cell>
          <cell r="AX39">
            <v>8</v>
          </cell>
          <cell r="AY39">
            <v>8</v>
          </cell>
        </row>
        <row r="40">
          <cell r="P40">
            <v>66</v>
          </cell>
          <cell r="Q40">
            <v>66</v>
          </cell>
          <cell r="R40">
            <v>66</v>
          </cell>
          <cell r="S40">
            <v>66</v>
          </cell>
          <cell r="T40">
            <v>66</v>
          </cell>
          <cell r="U40">
            <v>66</v>
          </cell>
          <cell r="V40">
            <v>66</v>
          </cell>
          <cell r="W40">
            <v>66</v>
          </cell>
          <cell r="X40">
            <v>66</v>
          </cell>
          <cell r="Y40">
            <v>66</v>
          </cell>
          <cell r="Z40">
            <v>66</v>
          </cell>
          <cell r="AA40">
            <v>66</v>
          </cell>
          <cell r="AB40">
            <v>67</v>
          </cell>
          <cell r="AC40">
            <v>67</v>
          </cell>
          <cell r="AD40">
            <v>69</v>
          </cell>
          <cell r="AE40">
            <v>70</v>
          </cell>
          <cell r="AF40">
            <v>71</v>
          </cell>
          <cell r="AG40">
            <v>72</v>
          </cell>
          <cell r="AH40">
            <v>72</v>
          </cell>
          <cell r="AI40">
            <v>72</v>
          </cell>
          <cell r="AJ40">
            <v>72</v>
          </cell>
          <cell r="AK40">
            <v>72</v>
          </cell>
          <cell r="AL40">
            <v>72</v>
          </cell>
          <cell r="AM40">
            <v>72</v>
          </cell>
          <cell r="AN40">
            <v>72</v>
          </cell>
          <cell r="AO40">
            <v>72</v>
          </cell>
          <cell r="AP40">
            <v>72</v>
          </cell>
          <cell r="AQ40">
            <v>72</v>
          </cell>
          <cell r="AR40">
            <v>72</v>
          </cell>
          <cell r="AS40">
            <v>72</v>
          </cell>
          <cell r="AT40">
            <v>72</v>
          </cell>
          <cell r="AU40">
            <v>72</v>
          </cell>
          <cell r="AV40">
            <v>72</v>
          </cell>
          <cell r="AW40">
            <v>72</v>
          </cell>
          <cell r="AX40">
            <v>72</v>
          </cell>
          <cell r="AY40">
            <v>72</v>
          </cell>
        </row>
        <row r="41">
          <cell r="P41">
            <v>73</v>
          </cell>
          <cell r="Q41">
            <v>73</v>
          </cell>
          <cell r="R41">
            <v>73</v>
          </cell>
          <cell r="S41">
            <v>73</v>
          </cell>
          <cell r="T41">
            <v>73</v>
          </cell>
          <cell r="U41">
            <v>73</v>
          </cell>
          <cell r="V41">
            <v>73</v>
          </cell>
          <cell r="W41">
            <v>73</v>
          </cell>
          <cell r="X41">
            <v>73</v>
          </cell>
          <cell r="Y41">
            <v>73</v>
          </cell>
          <cell r="Z41">
            <v>73</v>
          </cell>
          <cell r="AA41">
            <v>73</v>
          </cell>
          <cell r="AB41">
            <v>74</v>
          </cell>
          <cell r="AC41">
            <v>74</v>
          </cell>
          <cell r="AD41">
            <v>76</v>
          </cell>
          <cell r="AE41">
            <v>77</v>
          </cell>
          <cell r="AF41">
            <v>78</v>
          </cell>
          <cell r="AG41">
            <v>79</v>
          </cell>
          <cell r="AH41">
            <v>79</v>
          </cell>
          <cell r="AI41">
            <v>79</v>
          </cell>
          <cell r="AJ41">
            <v>79</v>
          </cell>
          <cell r="AK41">
            <v>79</v>
          </cell>
          <cell r="AL41">
            <v>79</v>
          </cell>
          <cell r="AM41">
            <v>79</v>
          </cell>
          <cell r="AN41">
            <v>80</v>
          </cell>
          <cell r="AO41">
            <v>80</v>
          </cell>
          <cell r="AP41">
            <v>80</v>
          </cell>
          <cell r="AQ41">
            <v>80</v>
          </cell>
          <cell r="AR41">
            <v>80</v>
          </cell>
          <cell r="AS41">
            <v>80</v>
          </cell>
          <cell r="AT41">
            <v>80</v>
          </cell>
          <cell r="AU41">
            <v>80</v>
          </cell>
          <cell r="AV41">
            <v>80</v>
          </cell>
          <cell r="AW41">
            <v>80</v>
          </cell>
          <cell r="AX41">
            <v>80</v>
          </cell>
          <cell r="AY41">
            <v>80</v>
          </cell>
        </row>
        <row r="42"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</row>
        <row r="43"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</row>
        <row r="44"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</row>
        <row r="45">
          <cell r="P45">
            <v>12</v>
          </cell>
          <cell r="Q45">
            <v>12</v>
          </cell>
          <cell r="R45">
            <v>12</v>
          </cell>
          <cell r="S45">
            <v>12</v>
          </cell>
          <cell r="T45">
            <v>12</v>
          </cell>
          <cell r="U45">
            <v>12</v>
          </cell>
          <cell r="V45">
            <v>12</v>
          </cell>
          <cell r="W45">
            <v>12</v>
          </cell>
          <cell r="X45">
            <v>12</v>
          </cell>
          <cell r="Y45">
            <v>12</v>
          </cell>
          <cell r="Z45">
            <v>12</v>
          </cell>
          <cell r="AA45">
            <v>12</v>
          </cell>
          <cell r="AB45">
            <v>12</v>
          </cell>
          <cell r="AC45">
            <v>12</v>
          </cell>
          <cell r="AD45">
            <v>12</v>
          </cell>
          <cell r="AE45">
            <v>12</v>
          </cell>
          <cell r="AF45">
            <v>12</v>
          </cell>
          <cell r="AG45">
            <v>12</v>
          </cell>
          <cell r="AH45">
            <v>12</v>
          </cell>
          <cell r="AI45">
            <v>12</v>
          </cell>
          <cell r="AJ45">
            <v>12</v>
          </cell>
          <cell r="AK45">
            <v>12</v>
          </cell>
          <cell r="AL45">
            <v>12</v>
          </cell>
          <cell r="AM45">
            <v>12</v>
          </cell>
          <cell r="AN45">
            <v>10</v>
          </cell>
          <cell r="AO45">
            <v>10</v>
          </cell>
          <cell r="AP45">
            <v>10</v>
          </cell>
          <cell r="AQ45">
            <v>10</v>
          </cell>
          <cell r="AR45">
            <v>11</v>
          </cell>
          <cell r="AS45">
            <v>11</v>
          </cell>
          <cell r="AT45">
            <v>12</v>
          </cell>
          <cell r="AU45">
            <v>12</v>
          </cell>
          <cell r="AV45">
            <v>12</v>
          </cell>
          <cell r="AW45">
            <v>12</v>
          </cell>
          <cell r="AX45">
            <v>12</v>
          </cell>
          <cell r="AY45">
            <v>12</v>
          </cell>
        </row>
        <row r="46"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>
            <v>5</v>
          </cell>
          <cell r="AO46">
            <v>5</v>
          </cell>
          <cell r="AP46">
            <v>5</v>
          </cell>
          <cell r="AQ46">
            <v>5</v>
          </cell>
          <cell r="AR46">
            <v>5</v>
          </cell>
          <cell r="AS46">
            <v>5</v>
          </cell>
          <cell r="AT46">
            <v>5</v>
          </cell>
          <cell r="AU46">
            <v>5</v>
          </cell>
          <cell r="AV46">
            <v>5</v>
          </cell>
          <cell r="AW46">
            <v>5</v>
          </cell>
          <cell r="AX46">
            <v>5</v>
          </cell>
          <cell r="AY46">
            <v>5</v>
          </cell>
        </row>
        <row r="47">
          <cell r="P47">
            <v>41</v>
          </cell>
          <cell r="Q47">
            <v>41</v>
          </cell>
          <cell r="R47">
            <v>41</v>
          </cell>
          <cell r="S47">
            <v>41</v>
          </cell>
          <cell r="T47">
            <v>41</v>
          </cell>
          <cell r="U47">
            <v>41</v>
          </cell>
          <cell r="V47">
            <v>41</v>
          </cell>
          <cell r="W47">
            <v>41</v>
          </cell>
          <cell r="X47">
            <v>41</v>
          </cell>
          <cell r="Y47">
            <v>41</v>
          </cell>
          <cell r="Z47">
            <v>41</v>
          </cell>
          <cell r="AA47">
            <v>41</v>
          </cell>
          <cell r="AB47">
            <v>41</v>
          </cell>
          <cell r="AC47">
            <v>41</v>
          </cell>
          <cell r="AD47">
            <v>41</v>
          </cell>
          <cell r="AE47">
            <v>41</v>
          </cell>
          <cell r="AF47">
            <v>41</v>
          </cell>
          <cell r="AG47">
            <v>41</v>
          </cell>
          <cell r="AH47">
            <v>41</v>
          </cell>
          <cell r="AI47">
            <v>41</v>
          </cell>
          <cell r="AJ47">
            <v>41</v>
          </cell>
          <cell r="AK47">
            <v>41</v>
          </cell>
          <cell r="AL47">
            <v>41</v>
          </cell>
          <cell r="AM47">
            <v>41</v>
          </cell>
          <cell r="AN47">
            <v>41</v>
          </cell>
          <cell r="AO47">
            <v>41</v>
          </cell>
          <cell r="AP47">
            <v>41</v>
          </cell>
          <cell r="AQ47">
            <v>44</v>
          </cell>
          <cell r="AR47">
            <v>44</v>
          </cell>
          <cell r="AS47">
            <v>44</v>
          </cell>
          <cell r="AT47">
            <v>46</v>
          </cell>
          <cell r="AU47">
            <v>46</v>
          </cell>
          <cell r="AV47">
            <v>46</v>
          </cell>
          <cell r="AW47">
            <v>46</v>
          </cell>
          <cell r="AX47">
            <v>46</v>
          </cell>
          <cell r="AY47">
            <v>46</v>
          </cell>
        </row>
        <row r="48">
          <cell r="P48">
            <v>11</v>
          </cell>
          <cell r="Q48">
            <v>11</v>
          </cell>
          <cell r="R48">
            <v>11</v>
          </cell>
          <cell r="S48">
            <v>11</v>
          </cell>
          <cell r="T48">
            <v>11</v>
          </cell>
          <cell r="U48">
            <v>11</v>
          </cell>
          <cell r="V48">
            <v>11</v>
          </cell>
          <cell r="W48">
            <v>11</v>
          </cell>
          <cell r="X48">
            <v>11</v>
          </cell>
          <cell r="Y48">
            <v>11</v>
          </cell>
          <cell r="Z48">
            <v>11</v>
          </cell>
          <cell r="AA48">
            <v>11</v>
          </cell>
          <cell r="AB48">
            <v>12</v>
          </cell>
          <cell r="AC48">
            <v>12</v>
          </cell>
          <cell r="AD48">
            <v>12</v>
          </cell>
          <cell r="AE48">
            <v>12</v>
          </cell>
          <cell r="AF48">
            <v>12</v>
          </cell>
          <cell r="AG48">
            <v>12</v>
          </cell>
          <cell r="AH48">
            <v>12</v>
          </cell>
          <cell r="AI48">
            <v>12</v>
          </cell>
          <cell r="AJ48">
            <v>12</v>
          </cell>
          <cell r="AK48">
            <v>12</v>
          </cell>
          <cell r="AL48">
            <v>12</v>
          </cell>
          <cell r="AM48">
            <v>12</v>
          </cell>
          <cell r="AN48">
            <v>12</v>
          </cell>
          <cell r="AO48">
            <v>12</v>
          </cell>
          <cell r="AP48">
            <v>13</v>
          </cell>
          <cell r="AQ48">
            <v>14</v>
          </cell>
          <cell r="AR48">
            <v>14</v>
          </cell>
          <cell r="AS48">
            <v>14</v>
          </cell>
          <cell r="AT48">
            <v>14</v>
          </cell>
          <cell r="AU48">
            <v>14</v>
          </cell>
          <cell r="AV48">
            <v>14</v>
          </cell>
          <cell r="AW48">
            <v>14</v>
          </cell>
          <cell r="AX48">
            <v>14</v>
          </cell>
          <cell r="AY48">
            <v>14</v>
          </cell>
        </row>
        <row r="49">
          <cell r="P49">
            <v>64</v>
          </cell>
          <cell r="Q49">
            <v>64</v>
          </cell>
          <cell r="R49">
            <v>64</v>
          </cell>
          <cell r="S49">
            <v>64</v>
          </cell>
          <cell r="T49">
            <v>64</v>
          </cell>
          <cell r="U49">
            <v>64</v>
          </cell>
          <cell r="V49">
            <v>64</v>
          </cell>
          <cell r="W49">
            <v>64</v>
          </cell>
          <cell r="X49">
            <v>64</v>
          </cell>
          <cell r="Y49">
            <v>64</v>
          </cell>
          <cell r="Z49">
            <v>64</v>
          </cell>
          <cell r="AA49">
            <v>64</v>
          </cell>
          <cell r="AB49">
            <v>65</v>
          </cell>
          <cell r="AC49">
            <v>65</v>
          </cell>
          <cell r="AD49">
            <v>65</v>
          </cell>
          <cell r="AE49">
            <v>65</v>
          </cell>
          <cell r="AF49">
            <v>65</v>
          </cell>
          <cell r="AG49">
            <v>65</v>
          </cell>
          <cell r="AH49">
            <v>65</v>
          </cell>
          <cell r="AI49">
            <v>65</v>
          </cell>
          <cell r="AJ49">
            <v>65</v>
          </cell>
          <cell r="AK49">
            <v>65</v>
          </cell>
          <cell r="AL49">
            <v>65</v>
          </cell>
          <cell r="AM49">
            <v>65</v>
          </cell>
          <cell r="AN49">
            <v>68</v>
          </cell>
          <cell r="AO49">
            <v>68</v>
          </cell>
          <cell r="AP49">
            <v>69</v>
          </cell>
          <cell r="AQ49">
            <v>73</v>
          </cell>
          <cell r="AR49">
            <v>74</v>
          </cell>
          <cell r="AS49">
            <v>74</v>
          </cell>
          <cell r="AT49">
            <v>77</v>
          </cell>
          <cell r="AU49">
            <v>77</v>
          </cell>
          <cell r="AV49">
            <v>77</v>
          </cell>
          <cell r="AW49">
            <v>77</v>
          </cell>
          <cell r="AX49">
            <v>77</v>
          </cell>
          <cell r="AY49">
            <v>77</v>
          </cell>
        </row>
        <row r="50"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</row>
        <row r="51"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</row>
        <row r="52"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</row>
        <row r="53">
          <cell r="P53">
            <v>6</v>
          </cell>
          <cell r="Q53">
            <v>6</v>
          </cell>
          <cell r="R53">
            <v>6</v>
          </cell>
          <cell r="S53">
            <v>6</v>
          </cell>
          <cell r="T53">
            <v>6</v>
          </cell>
          <cell r="U53">
            <v>6</v>
          </cell>
          <cell r="V53">
            <v>6</v>
          </cell>
          <cell r="W53">
            <v>6</v>
          </cell>
          <cell r="X53">
            <v>6</v>
          </cell>
          <cell r="Y53">
            <v>6</v>
          </cell>
          <cell r="Z53">
            <v>6</v>
          </cell>
          <cell r="AA53">
            <v>6</v>
          </cell>
          <cell r="AB53">
            <v>6</v>
          </cell>
          <cell r="AC53">
            <v>6</v>
          </cell>
          <cell r="AD53">
            <v>6</v>
          </cell>
          <cell r="AE53">
            <v>6</v>
          </cell>
          <cell r="AF53">
            <v>6</v>
          </cell>
          <cell r="AG53">
            <v>6</v>
          </cell>
          <cell r="AH53">
            <v>6</v>
          </cell>
          <cell r="AI53">
            <v>6</v>
          </cell>
          <cell r="AJ53">
            <v>6</v>
          </cell>
          <cell r="AK53">
            <v>6</v>
          </cell>
          <cell r="AL53">
            <v>6</v>
          </cell>
          <cell r="AM53">
            <v>6</v>
          </cell>
          <cell r="AN53">
            <v>6</v>
          </cell>
          <cell r="AO53">
            <v>6</v>
          </cell>
          <cell r="AP53">
            <v>6</v>
          </cell>
          <cell r="AQ53">
            <v>6</v>
          </cell>
          <cell r="AR53">
            <v>6</v>
          </cell>
          <cell r="AS53">
            <v>6</v>
          </cell>
          <cell r="AT53">
            <v>6</v>
          </cell>
          <cell r="AU53">
            <v>6</v>
          </cell>
          <cell r="AV53">
            <v>6</v>
          </cell>
          <cell r="AW53">
            <v>6</v>
          </cell>
          <cell r="AX53">
            <v>6</v>
          </cell>
          <cell r="AY53">
            <v>6</v>
          </cell>
        </row>
        <row r="54">
          <cell r="P54">
            <v>36</v>
          </cell>
          <cell r="Q54">
            <v>36</v>
          </cell>
          <cell r="R54">
            <v>36</v>
          </cell>
          <cell r="S54">
            <v>36</v>
          </cell>
          <cell r="T54">
            <v>36</v>
          </cell>
          <cell r="U54">
            <v>36</v>
          </cell>
          <cell r="V54">
            <v>36</v>
          </cell>
          <cell r="W54">
            <v>36</v>
          </cell>
          <cell r="X54">
            <v>36</v>
          </cell>
          <cell r="Y54">
            <v>36</v>
          </cell>
          <cell r="Z54">
            <v>36</v>
          </cell>
          <cell r="AA54">
            <v>36</v>
          </cell>
          <cell r="AB54">
            <v>38</v>
          </cell>
          <cell r="AC54">
            <v>38</v>
          </cell>
          <cell r="AD54">
            <v>38</v>
          </cell>
          <cell r="AE54">
            <v>38</v>
          </cell>
          <cell r="AF54">
            <v>38</v>
          </cell>
          <cell r="AG54">
            <v>38</v>
          </cell>
          <cell r="AH54">
            <v>40</v>
          </cell>
          <cell r="AI54">
            <v>40</v>
          </cell>
          <cell r="AJ54">
            <v>40</v>
          </cell>
          <cell r="AK54">
            <v>40</v>
          </cell>
          <cell r="AL54">
            <v>40</v>
          </cell>
          <cell r="AM54">
            <v>40</v>
          </cell>
          <cell r="AN54">
            <v>40</v>
          </cell>
          <cell r="AO54">
            <v>40</v>
          </cell>
          <cell r="AP54">
            <v>40</v>
          </cell>
          <cell r="AQ54">
            <v>42</v>
          </cell>
          <cell r="AR54">
            <v>42</v>
          </cell>
          <cell r="AS54">
            <v>42</v>
          </cell>
          <cell r="AT54">
            <v>42</v>
          </cell>
          <cell r="AU54">
            <v>42</v>
          </cell>
          <cell r="AV54">
            <v>42</v>
          </cell>
          <cell r="AW54">
            <v>42</v>
          </cell>
          <cell r="AX54">
            <v>42</v>
          </cell>
          <cell r="AY54">
            <v>42</v>
          </cell>
        </row>
        <row r="55">
          <cell r="P55">
            <v>42</v>
          </cell>
          <cell r="Q55">
            <v>42</v>
          </cell>
          <cell r="R55">
            <v>42</v>
          </cell>
          <cell r="S55">
            <v>42</v>
          </cell>
          <cell r="T55">
            <v>42</v>
          </cell>
          <cell r="U55">
            <v>42</v>
          </cell>
          <cell r="V55">
            <v>42</v>
          </cell>
          <cell r="W55">
            <v>42</v>
          </cell>
          <cell r="X55">
            <v>42</v>
          </cell>
          <cell r="Y55">
            <v>42</v>
          </cell>
          <cell r="Z55">
            <v>42</v>
          </cell>
          <cell r="AA55">
            <v>42</v>
          </cell>
          <cell r="AB55">
            <v>44</v>
          </cell>
          <cell r="AC55">
            <v>44</v>
          </cell>
          <cell r="AD55">
            <v>44</v>
          </cell>
          <cell r="AE55">
            <v>44</v>
          </cell>
          <cell r="AF55">
            <v>44</v>
          </cell>
          <cell r="AG55">
            <v>44</v>
          </cell>
          <cell r="AH55">
            <v>46</v>
          </cell>
          <cell r="AI55">
            <v>46</v>
          </cell>
          <cell r="AJ55">
            <v>46</v>
          </cell>
          <cell r="AK55">
            <v>46</v>
          </cell>
          <cell r="AL55">
            <v>46</v>
          </cell>
          <cell r="AM55">
            <v>46</v>
          </cell>
          <cell r="AN55">
            <v>46</v>
          </cell>
          <cell r="AO55">
            <v>46</v>
          </cell>
          <cell r="AP55">
            <v>46</v>
          </cell>
          <cell r="AQ55">
            <v>48</v>
          </cell>
          <cell r="AR55">
            <v>48</v>
          </cell>
          <cell r="AS55">
            <v>48</v>
          </cell>
          <cell r="AT55">
            <v>48</v>
          </cell>
          <cell r="AU55">
            <v>48</v>
          </cell>
          <cell r="AV55">
            <v>48</v>
          </cell>
          <cell r="AW55">
            <v>48</v>
          </cell>
          <cell r="AX55">
            <v>48</v>
          </cell>
          <cell r="AY55">
            <v>48</v>
          </cell>
        </row>
        <row r="56"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</row>
        <row r="57"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</row>
        <row r="58"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</row>
        <row r="59">
          <cell r="P59">
            <v>7</v>
          </cell>
          <cell r="Q59">
            <v>7</v>
          </cell>
          <cell r="R59">
            <v>7</v>
          </cell>
          <cell r="S59">
            <v>7</v>
          </cell>
          <cell r="T59">
            <v>7</v>
          </cell>
          <cell r="U59">
            <v>7</v>
          </cell>
          <cell r="V59">
            <v>7</v>
          </cell>
          <cell r="W59">
            <v>7</v>
          </cell>
          <cell r="X59">
            <v>7</v>
          </cell>
          <cell r="Y59">
            <v>7</v>
          </cell>
          <cell r="Z59">
            <v>7</v>
          </cell>
          <cell r="AA59">
            <v>7</v>
          </cell>
          <cell r="AB59">
            <v>7</v>
          </cell>
          <cell r="AC59">
            <v>7</v>
          </cell>
          <cell r="AD59">
            <v>7</v>
          </cell>
          <cell r="AE59">
            <v>7</v>
          </cell>
          <cell r="AF59">
            <v>7</v>
          </cell>
          <cell r="AG59">
            <v>7</v>
          </cell>
          <cell r="AH59">
            <v>7</v>
          </cell>
          <cell r="AI59">
            <v>7</v>
          </cell>
          <cell r="AJ59">
            <v>7</v>
          </cell>
          <cell r="AK59">
            <v>7</v>
          </cell>
          <cell r="AL59">
            <v>7</v>
          </cell>
          <cell r="AM59">
            <v>7</v>
          </cell>
          <cell r="AN59">
            <v>7</v>
          </cell>
          <cell r="AO59">
            <v>7</v>
          </cell>
          <cell r="AP59">
            <v>7</v>
          </cell>
          <cell r="AQ59">
            <v>9</v>
          </cell>
          <cell r="AR59">
            <v>9</v>
          </cell>
          <cell r="AS59">
            <v>10</v>
          </cell>
          <cell r="AT59">
            <v>10</v>
          </cell>
          <cell r="AU59">
            <v>10</v>
          </cell>
          <cell r="AV59">
            <v>10</v>
          </cell>
          <cell r="AW59">
            <v>10</v>
          </cell>
          <cell r="AX59">
            <v>10</v>
          </cell>
          <cell r="AY59">
            <v>10</v>
          </cell>
        </row>
        <row r="60">
          <cell r="P60">
            <v>8</v>
          </cell>
          <cell r="Q60">
            <v>8</v>
          </cell>
          <cell r="R60">
            <v>8</v>
          </cell>
          <cell r="S60">
            <v>8</v>
          </cell>
          <cell r="T60">
            <v>8</v>
          </cell>
          <cell r="U60">
            <v>8</v>
          </cell>
          <cell r="V60">
            <v>8</v>
          </cell>
          <cell r="W60">
            <v>8</v>
          </cell>
          <cell r="X60">
            <v>8</v>
          </cell>
          <cell r="Y60">
            <v>8</v>
          </cell>
          <cell r="Z60">
            <v>8</v>
          </cell>
          <cell r="AA60">
            <v>8</v>
          </cell>
          <cell r="AB60">
            <v>8</v>
          </cell>
          <cell r="AC60">
            <v>8</v>
          </cell>
          <cell r="AD60">
            <v>8</v>
          </cell>
          <cell r="AE60">
            <v>8</v>
          </cell>
          <cell r="AF60">
            <v>8</v>
          </cell>
          <cell r="AG60">
            <v>8</v>
          </cell>
          <cell r="AH60">
            <v>8</v>
          </cell>
          <cell r="AI60">
            <v>8</v>
          </cell>
          <cell r="AJ60">
            <v>8</v>
          </cell>
          <cell r="AK60">
            <v>8</v>
          </cell>
          <cell r="AL60">
            <v>8</v>
          </cell>
          <cell r="AM60">
            <v>8</v>
          </cell>
          <cell r="AN60">
            <v>8</v>
          </cell>
          <cell r="AO60">
            <v>8</v>
          </cell>
          <cell r="AP60">
            <v>8</v>
          </cell>
          <cell r="AQ60">
            <v>8</v>
          </cell>
          <cell r="AR60">
            <v>8</v>
          </cell>
          <cell r="AS60">
            <v>8</v>
          </cell>
          <cell r="AT60">
            <v>8</v>
          </cell>
          <cell r="AU60">
            <v>8</v>
          </cell>
          <cell r="AV60">
            <v>8</v>
          </cell>
          <cell r="AW60">
            <v>8</v>
          </cell>
          <cell r="AX60">
            <v>8</v>
          </cell>
          <cell r="AY60">
            <v>8</v>
          </cell>
        </row>
        <row r="61">
          <cell r="P61">
            <v>25</v>
          </cell>
          <cell r="Q61">
            <v>25</v>
          </cell>
          <cell r="R61">
            <v>25</v>
          </cell>
          <cell r="S61">
            <v>25</v>
          </cell>
          <cell r="T61">
            <v>25</v>
          </cell>
          <cell r="U61">
            <v>25</v>
          </cell>
          <cell r="V61">
            <v>25</v>
          </cell>
          <cell r="W61">
            <v>25</v>
          </cell>
          <cell r="X61">
            <v>25</v>
          </cell>
          <cell r="Y61">
            <v>25</v>
          </cell>
          <cell r="Z61">
            <v>25</v>
          </cell>
          <cell r="AA61">
            <v>25</v>
          </cell>
          <cell r="AB61">
            <v>26</v>
          </cell>
          <cell r="AC61">
            <v>26</v>
          </cell>
          <cell r="AD61">
            <v>26</v>
          </cell>
          <cell r="AE61">
            <v>26</v>
          </cell>
          <cell r="AF61">
            <v>26</v>
          </cell>
          <cell r="AG61">
            <v>26</v>
          </cell>
          <cell r="AH61">
            <v>26</v>
          </cell>
          <cell r="AI61">
            <v>26</v>
          </cell>
          <cell r="AJ61">
            <v>26</v>
          </cell>
          <cell r="AK61">
            <v>26</v>
          </cell>
          <cell r="AL61">
            <v>26</v>
          </cell>
          <cell r="AM61">
            <v>26</v>
          </cell>
          <cell r="AN61">
            <v>27</v>
          </cell>
          <cell r="AO61">
            <v>27</v>
          </cell>
          <cell r="AP61">
            <v>28</v>
          </cell>
          <cell r="AQ61">
            <v>28</v>
          </cell>
          <cell r="AR61">
            <v>28</v>
          </cell>
          <cell r="AS61">
            <v>27</v>
          </cell>
          <cell r="AT61">
            <v>27</v>
          </cell>
          <cell r="AU61">
            <v>27</v>
          </cell>
          <cell r="AV61">
            <v>27</v>
          </cell>
          <cell r="AW61">
            <v>27</v>
          </cell>
          <cell r="AX61">
            <v>27</v>
          </cell>
          <cell r="AY61">
            <v>27</v>
          </cell>
        </row>
        <row r="62">
          <cell r="P62">
            <v>40</v>
          </cell>
          <cell r="Q62">
            <v>40</v>
          </cell>
          <cell r="R62">
            <v>40</v>
          </cell>
          <cell r="S62">
            <v>40</v>
          </cell>
          <cell r="T62">
            <v>40</v>
          </cell>
          <cell r="U62">
            <v>40</v>
          </cell>
          <cell r="V62">
            <v>40</v>
          </cell>
          <cell r="W62">
            <v>40</v>
          </cell>
          <cell r="X62">
            <v>40</v>
          </cell>
          <cell r="Y62">
            <v>40</v>
          </cell>
          <cell r="Z62">
            <v>40</v>
          </cell>
          <cell r="AA62">
            <v>40</v>
          </cell>
          <cell r="AB62">
            <v>41</v>
          </cell>
          <cell r="AC62">
            <v>41</v>
          </cell>
          <cell r="AD62">
            <v>41</v>
          </cell>
          <cell r="AE62">
            <v>41</v>
          </cell>
          <cell r="AF62">
            <v>41</v>
          </cell>
          <cell r="AG62">
            <v>41</v>
          </cell>
          <cell r="AH62">
            <v>41</v>
          </cell>
          <cell r="AI62">
            <v>41</v>
          </cell>
          <cell r="AJ62">
            <v>41</v>
          </cell>
          <cell r="AK62">
            <v>41</v>
          </cell>
          <cell r="AL62">
            <v>41</v>
          </cell>
          <cell r="AM62">
            <v>41</v>
          </cell>
          <cell r="AN62">
            <v>42</v>
          </cell>
          <cell r="AO62">
            <v>42</v>
          </cell>
          <cell r="AP62">
            <v>43</v>
          </cell>
          <cell r="AQ62">
            <v>45</v>
          </cell>
          <cell r="AR62">
            <v>45</v>
          </cell>
          <cell r="AS62">
            <v>45</v>
          </cell>
          <cell r="AT62">
            <v>45</v>
          </cell>
          <cell r="AU62">
            <v>45</v>
          </cell>
          <cell r="AV62">
            <v>45</v>
          </cell>
          <cell r="AW62">
            <v>45</v>
          </cell>
          <cell r="AX62">
            <v>45</v>
          </cell>
          <cell r="AY62">
            <v>45</v>
          </cell>
        </row>
        <row r="63"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</row>
        <row r="64"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</row>
        <row r="65"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>
            <v>4</v>
          </cell>
          <cell r="AC65">
            <v>4</v>
          </cell>
          <cell r="AD65">
            <v>4</v>
          </cell>
          <cell r="AE65">
            <v>4</v>
          </cell>
          <cell r="AF65">
            <v>4</v>
          </cell>
          <cell r="AG65">
            <v>4</v>
          </cell>
          <cell r="AH65">
            <v>4</v>
          </cell>
          <cell r="AI65">
            <v>4</v>
          </cell>
          <cell r="AJ65">
            <v>4</v>
          </cell>
          <cell r="AK65">
            <v>4</v>
          </cell>
          <cell r="AL65">
            <v>4</v>
          </cell>
          <cell r="AM65">
            <v>4</v>
          </cell>
          <cell r="AN65">
            <v>4</v>
          </cell>
          <cell r="AO65">
            <v>4</v>
          </cell>
          <cell r="AP65">
            <v>4</v>
          </cell>
          <cell r="AQ65">
            <v>4</v>
          </cell>
          <cell r="AR65">
            <v>4</v>
          </cell>
          <cell r="AS65">
            <v>4</v>
          </cell>
          <cell r="AT65">
            <v>4</v>
          </cell>
          <cell r="AU65">
            <v>4</v>
          </cell>
          <cell r="AV65">
            <v>4</v>
          </cell>
          <cell r="AW65">
            <v>4</v>
          </cell>
          <cell r="AX65">
            <v>4</v>
          </cell>
          <cell r="AY65">
            <v>4</v>
          </cell>
        </row>
        <row r="66"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>
            <v>30</v>
          </cell>
          <cell r="AC66">
            <v>30</v>
          </cell>
          <cell r="AD66">
            <v>30</v>
          </cell>
          <cell r="AE66">
            <v>30</v>
          </cell>
          <cell r="AF66">
            <v>30</v>
          </cell>
          <cell r="AG66">
            <v>30</v>
          </cell>
          <cell r="AH66">
            <v>30</v>
          </cell>
          <cell r="AI66">
            <v>30</v>
          </cell>
          <cell r="AJ66">
            <v>30</v>
          </cell>
          <cell r="AK66">
            <v>30</v>
          </cell>
          <cell r="AL66">
            <v>30</v>
          </cell>
          <cell r="AM66">
            <v>30</v>
          </cell>
          <cell r="AN66">
            <v>32</v>
          </cell>
          <cell r="AO66">
            <v>32</v>
          </cell>
          <cell r="AP66">
            <v>32</v>
          </cell>
          <cell r="AQ66">
            <v>32</v>
          </cell>
          <cell r="AR66">
            <v>32</v>
          </cell>
          <cell r="AS66">
            <v>32</v>
          </cell>
          <cell r="AT66">
            <v>33</v>
          </cell>
          <cell r="AU66">
            <v>33</v>
          </cell>
          <cell r="AV66">
            <v>33</v>
          </cell>
          <cell r="AW66">
            <v>33</v>
          </cell>
          <cell r="AX66">
            <v>33</v>
          </cell>
          <cell r="AY66">
            <v>33</v>
          </cell>
        </row>
        <row r="75">
          <cell r="P75">
            <v>1</v>
          </cell>
          <cell r="Q75">
            <v>1</v>
          </cell>
          <cell r="R75">
            <v>1</v>
          </cell>
          <cell r="S75">
            <v>1</v>
          </cell>
          <cell r="T75">
            <v>1</v>
          </cell>
          <cell r="U75">
            <v>1</v>
          </cell>
          <cell r="V75">
            <v>1</v>
          </cell>
          <cell r="W75">
            <v>1</v>
          </cell>
          <cell r="X75">
            <v>1</v>
          </cell>
          <cell r="Y75">
            <v>1</v>
          </cell>
          <cell r="Z75">
            <v>1</v>
          </cell>
          <cell r="AA75">
            <v>1</v>
          </cell>
          <cell r="AB75">
            <v>1</v>
          </cell>
          <cell r="AC75">
            <v>1</v>
          </cell>
          <cell r="AD75">
            <v>1</v>
          </cell>
          <cell r="AE75">
            <v>1</v>
          </cell>
          <cell r="AF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>
            <v>1</v>
          </cell>
          <cell r="AP75">
            <v>1</v>
          </cell>
          <cell r="AQ75">
            <v>1</v>
          </cell>
          <cell r="AR75">
            <v>1</v>
          </cell>
          <cell r="AS75">
            <v>1</v>
          </cell>
          <cell r="AT75">
            <v>1</v>
          </cell>
          <cell r="AU75">
            <v>1</v>
          </cell>
          <cell r="AV75">
            <v>1</v>
          </cell>
          <cell r="AW75">
            <v>1</v>
          </cell>
          <cell r="AX75">
            <v>1</v>
          </cell>
          <cell r="AY75">
            <v>1</v>
          </cell>
        </row>
        <row r="76"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P79">
            <v>1</v>
          </cell>
          <cell r="Q79">
            <v>1</v>
          </cell>
          <cell r="R79">
            <v>1</v>
          </cell>
          <cell r="S79">
            <v>1</v>
          </cell>
          <cell r="T79">
            <v>1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>
            <v>1</v>
          </cell>
          <cell r="AP79">
            <v>1</v>
          </cell>
          <cell r="AQ79">
            <v>1</v>
          </cell>
          <cell r="AR79">
            <v>1</v>
          </cell>
          <cell r="AS79">
            <v>1</v>
          </cell>
          <cell r="AT79">
            <v>1</v>
          </cell>
          <cell r="AU79">
            <v>1</v>
          </cell>
          <cell r="AV79">
            <v>1</v>
          </cell>
          <cell r="AW79">
            <v>1</v>
          </cell>
          <cell r="AX79">
            <v>1</v>
          </cell>
          <cell r="AY79">
            <v>1</v>
          </cell>
        </row>
        <row r="80">
          <cell r="P80">
            <v>1</v>
          </cell>
          <cell r="Q80">
            <v>1</v>
          </cell>
          <cell r="R80">
            <v>1</v>
          </cell>
          <cell r="S80">
            <v>1</v>
          </cell>
          <cell r="T80">
            <v>1</v>
          </cell>
          <cell r="U80">
            <v>1</v>
          </cell>
          <cell r="V80">
            <v>1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3</v>
          </cell>
          <cell r="AC80">
            <v>3</v>
          </cell>
          <cell r="AD80">
            <v>3</v>
          </cell>
          <cell r="AE80">
            <v>3</v>
          </cell>
          <cell r="AF80">
            <v>3</v>
          </cell>
          <cell r="AG80">
            <v>3</v>
          </cell>
          <cell r="AH80">
            <v>3</v>
          </cell>
          <cell r="AI80">
            <v>3</v>
          </cell>
          <cell r="AJ80">
            <v>3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3</v>
          </cell>
          <cell r="AP80">
            <v>3</v>
          </cell>
          <cell r="AQ80">
            <v>3</v>
          </cell>
          <cell r="AR80">
            <v>3</v>
          </cell>
          <cell r="AS80">
            <v>3</v>
          </cell>
          <cell r="AT80">
            <v>3</v>
          </cell>
          <cell r="AU80">
            <v>3</v>
          </cell>
          <cell r="AV80">
            <v>3</v>
          </cell>
          <cell r="AW80">
            <v>3</v>
          </cell>
          <cell r="AX80">
            <v>3</v>
          </cell>
          <cell r="AY80">
            <v>3</v>
          </cell>
        </row>
        <row r="81"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</row>
        <row r="83"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P84">
            <v>3</v>
          </cell>
          <cell r="Q84">
            <v>3</v>
          </cell>
          <cell r="R84">
            <v>3</v>
          </cell>
          <cell r="S84">
            <v>3</v>
          </cell>
          <cell r="T84">
            <v>3</v>
          </cell>
          <cell r="U84">
            <v>3</v>
          </cell>
          <cell r="V84">
            <v>3</v>
          </cell>
          <cell r="W84">
            <v>3</v>
          </cell>
          <cell r="X84">
            <v>3</v>
          </cell>
          <cell r="Y84">
            <v>3</v>
          </cell>
          <cell r="Z84">
            <v>3</v>
          </cell>
          <cell r="AA84">
            <v>3</v>
          </cell>
          <cell r="AB84">
            <v>5</v>
          </cell>
          <cell r="AC84">
            <v>5</v>
          </cell>
          <cell r="AD84">
            <v>5</v>
          </cell>
          <cell r="AE84">
            <v>5</v>
          </cell>
          <cell r="AF84">
            <v>5</v>
          </cell>
          <cell r="AG84">
            <v>5</v>
          </cell>
          <cell r="AH84">
            <v>5</v>
          </cell>
          <cell r="AI84">
            <v>5</v>
          </cell>
          <cell r="AJ84">
            <v>5</v>
          </cell>
          <cell r="AK84">
            <v>5</v>
          </cell>
          <cell r="AL84">
            <v>5</v>
          </cell>
          <cell r="AM84">
            <v>5</v>
          </cell>
          <cell r="AN84">
            <v>5</v>
          </cell>
          <cell r="AO84">
            <v>5</v>
          </cell>
          <cell r="AP84">
            <v>5</v>
          </cell>
          <cell r="AQ84">
            <v>5</v>
          </cell>
          <cell r="AR84">
            <v>5</v>
          </cell>
          <cell r="AS84">
            <v>5</v>
          </cell>
          <cell r="AT84">
            <v>5</v>
          </cell>
          <cell r="AU84">
            <v>5</v>
          </cell>
          <cell r="AV84">
            <v>5</v>
          </cell>
          <cell r="AW84">
            <v>5</v>
          </cell>
          <cell r="AX84">
            <v>5</v>
          </cell>
          <cell r="AY84">
            <v>5</v>
          </cell>
        </row>
        <row r="85"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</row>
        <row r="86"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</row>
        <row r="87"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</row>
        <row r="90"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</row>
        <row r="93"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</row>
        <row r="94"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</row>
        <row r="95"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</row>
        <row r="96"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</row>
        <row r="97"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</row>
        <row r="98"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</row>
        <row r="99"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</row>
        <row r="100"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</row>
        <row r="102">
          <cell r="P102">
            <v>4</v>
          </cell>
          <cell r="Q102">
            <v>4</v>
          </cell>
          <cell r="R102">
            <v>4</v>
          </cell>
          <cell r="S102">
            <v>4</v>
          </cell>
          <cell r="T102">
            <v>4</v>
          </cell>
          <cell r="U102">
            <v>4</v>
          </cell>
          <cell r="V102">
            <v>4</v>
          </cell>
          <cell r="W102">
            <v>4</v>
          </cell>
          <cell r="X102">
            <v>4</v>
          </cell>
          <cell r="Y102">
            <v>4</v>
          </cell>
          <cell r="Z102">
            <v>4</v>
          </cell>
          <cell r="AA102">
            <v>4</v>
          </cell>
          <cell r="AB102">
            <v>2</v>
          </cell>
          <cell r="AC102">
            <v>2</v>
          </cell>
          <cell r="AD102">
            <v>2</v>
          </cell>
          <cell r="AE102">
            <v>2</v>
          </cell>
          <cell r="AF102">
            <v>2</v>
          </cell>
          <cell r="AG102">
            <v>2</v>
          </cell>
          <cell r="AH102">
            <v>2</v>
          </cell>
          <cell r="AI102">
            <v>2</v>
          </cell>
          <cell r="AJ102">
            <v>2</v>
          </cell>
          <cell r="AK102">
            <v>2</v>
          </cell>
          <cell r="AL102">
            <v>2</v>
          </cell>
          <cell r="AM102">
            <v>2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  <cell r="AV102">
            <v>4</v>
          </cell>
          <cell r="AW102">
            <v>4</v>
          </cell>
          <cell r="AX102">
            <v>4</v>
          </cell>
          <cell r="AY102">
            <v>4</v>
          </cell>
        </row>
        <row r="103">
          <cell r="P103">
            <v>4</v>
          </cell>
          <cell r="Q103">
            <v>4</v>
          </cell>
          <cell r="R103">
            <v>4</v>
          </cell>
          <cell r="S103">
            <v>4</v>
          </cell>
          <cell r="T103">
            <v>4</v>
          </cell>
          <cell r="U103">
            <v>4</v>
          </cell>
          <cell r="V103">
            <v>4</v>
          </cell>
          <cell r="W103">
            <v>4</v>
          </cell>
          <cell r="X103">
            <v>4</v>
          </cell>
          <cell r="Y103">
            <v>4</v>
          </cell>
          <cell r="Z103">
            <v>4</v>
          </cell>
          <cell r="AA103">
            <v>4</v>
          </cell>
          <cell r="AB103">
            <v>2</v>
          </cell>
          <cell r="AC103">
            <v>2</v>
          </cell>
          <cell r="AD103">
            <v>2</v>
          </cell>
          <cell r="AE103">
            <v>2</v>
          </cell>
          <cell r="AF103">
            <v>2</v>
          </cell>
          <cell r="AG103">
            <v>2</v>
          </cell>
          <cell r="AH103">
            <v>2</v>
          </cell>
          <cell r="AI103">
            <v>2</v>
          </cell>
          <cell r="AJ103">
            <v>2</v>
          </cell>
          <cell r="AK103">
            <v>2</v>
          </cell>
          <cell r="AL103">
            <v>2</v>
          </cell>
          <cell r="AM103">
            <v>2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  <cell r="AV103">
            <v>4</v>
          </cell>
          <cell r="AW103">
            <v>4</v>
          </cell>
          <cell r="AX103">
            <v>4</v>
          </cell>
          <cell r="AY103">
            <v>4</v>
          </cell>
        </row>
        <row r="104"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</row>
        <row r="105"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</row>
        <row r="106"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</row>
        <row r="107">
          <cell r="P107">
            <v>1</v>
          </cell>
          <cell r="Q107">
            <v>1</v>
          </cell>
          <cell r="R107">
            <v>1</v>
          </cell>
          <cell r="S107">
            <v>1</v>
          </cell>
          <cell r="T107">
            <v>1</v>
          </cell>
          <cell r="U107">
            <v>1</v>
          </cell>
          <cell r="V107">
            <v>1</v>
          </cell>
          <cell r="W107">
            <v>1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</row>
        <row r="108">
          <cell r="P108">
            <v>2</v>
          </cell>
          <cell r="Q108">
            <v>2</v>
          </cell>
          <cell r="R108">
            <v>2</v>
          </cell>
          <cell r="S108">
            <v>2</v>
          </cell>
          <cell r="T108">
            <v>2</v>
          </cell>
          <cell r="U108">
            <v>2</v>
          </cell>
          <cell r="V108">
            <v>2</v>
          </cell>
          <cell r="W108">
            <v>2</v>
          </cell>
          <cell r="X108">
            <v>2</v>
          </cell>
          <cell r="Y108">
            <v>2</v>
          </cell>
          <cell r="Z108">
            <v>2</v>
          </cell>
          <cell r="AA108">
            <v>2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>
            <v>2</v>
          </cell>
          <cell r="AO108">
            <v>2</v>
          </cell>
          <cell r="AP108">
            <v>2</v>
          </cell>
          <cell r="AQ108">
            <v>2</v>
          </cell>
          <cell r="AR108">
            <v>2</v>
          </cell>
          <cell r="AS108">
            <v>2</v>
          </cell>
          <cell r="AT108">
            <v>2</v>
          </cell>
          <cell r="AU108">
            <v>2</v>
          </cell>
          <cell r="AV108">
            <v>2</v>
          </cell>
          <cell r="AW108">
            <v>2</v>
          </cell>
          <cell r="AX108">
            <v>2</v>
          </cell>
          <cell r="AY108">
            <v>2</v>
          </cell>
        </row>
        <row r="109">
          <cell r="P109">
            <v>3</v>
          </cell>
          <cell r="Q109">
            <v>3</v>
          </cell>
          <cell r="R109">
            <v>3</v>
          </cell>
          <cell r="S109">
            <v>3</v>
          </cell>
          <cell r="T109">
            <v>3</v>
          </cell>
          <cell r="U109">
            <v>3</v>
          </cell>
          <cell r="V109">
            <v>3</v>
          </cell>
          <cell r="W109">
            <v>3</v>
          </cell>
          <cell r="X109">
            <v>3</v>
          </cell>
          <cell r="Y109">
            <v>3</v>
          </cell>
          <cell r="Z109">
            <v>3</v>
          </cell>
          <cell r="AA109">
            <v>3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2</v>
          </cell>
          <cell r="AQ109">
            <v>2</v>
          </cell>
          <cell r="AR109">
            <v>2</v>
          </cell>
          <cell r="AS109">
            <v>2</v>
          </cell>
          <cell r="AT109">
            <v>2</v>
          </cell>
          <cell r="AU109">
            <v>2</v>
          </cell>
          <cell r="AV109">
            <v>2</v>
          </cell>
          <cell r="AW109">
            <v>2</v>
          </cell>
          <cell r="AX109">
            <v>2</v>
          </cell>
          <cell r="AY109">
            <v>2</v>
          </cell>
        </row>
        <row r="110"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</row>
        <row r="111"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</row>
        <row r="112"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</row>
        <row r="113"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1</v>
          </cell>
          <cell r="AC113">
            <v>1</v>
          </cell>
          <cell r="AD113">
            <v>1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>
            <v>1</v>
          </cell>
          <cell r="AP113">
            <v>1</v>
          </cell>
          <cell r="AQ113">
            <v>1</v>
          </cell>
          <cell r="AR113">
            <v>1</v>
          </cell>
          <cell r="AS113">
            <v>1</v>
          </cell>
          <cell r="AT113">
            <v>1</v>
          </cell>
          <cell r="AU113">
            <v>1</v>
          </cell>
          <cell r="AV113">
            <v>1</v>
          </cell>
          <cell r="AW113">
            <v>1</v>
          </cell>
          <cell r="AX113">
            <v>1</v>
          </cell>
          <cell r="AY113">
            <v>1</v>
          </cell>
        </row>
        <row r="114"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P115">
            <v>2</v>
          </cell>
          <cell r="Q115">
            <v>2</v>
          </cell>
          <cell r="R115">
            <v>2</v>
          </cell>
          <cell r="S115">
            <v>2</v>
          </cell>
          <cell r="T115">
            <v>2</v>
          </cell>
          <cell r="U115">
            <v>2</v>
          </cell>
          <cell r="V115">
            <v>2</v>
          </cell>
          <cell r="W115">
            <v>2</v>
          </cell>
          <cell r="X115">
            <v>2</v>
          </cell>
          <cell r="Y115">
            <v>2</v>
          </cell>
          <cell r="Z115">
            <v>2</v>
          </cell>
          <cell r="AA115">
            <v>2</v>
          </cell>
          <cell r="AB115">
            <v>2</v>
          </cell>
          <cell r="AC115">
            <v>2</v>
          </cell>
          <cell r="AD115">
            <v>2</v>
          </cell>
          <cell r="AE115">
            <v>2</v>
          </cell>
          <cell r="AF115">
            <v>2</v>
          </cell>
          <cell r="AG115">
            <v>2</v>
          </cell>
          <cell r="AH115">
            <v>2</v>
          </cell>
          <cell r="AI115">
            <v>2</v>
          </cell>
          <cell r="AJ115">
            <v>2</v>
          </cell>
          <cell r="AK115">
            <v>2</v>
          </cell>
          <cell r="AL115">
            <v>2</v>
          </cell>
          <cell r="AM115">
            <v>2</v>
          </cell>
          <cell r="AN115">
            <v>3</v>
          </cell>
          <cell r="AO115">
            <v>3</v>
          </cell>
          <cell r="AP115">
            <v>3</v>
          </cell>
          <cell r="AQ115">
            <v>3</v>
          </cell>
          <cell r="AR115">
            <v>3</v>
          </cell>
          <cell r="AS115">
            <v>4</v>
          </cell>
          <cell r="AT115">
            <v>4</v>
          </cell>
          <cell r="AU115">
            <v>4</v>
          </cell>
          <cell r="AV115">
            <v>4</v>
          </cell>
          <cell r="AW115">
            <v>4</v>
          </cell>
          <cell r="AX115">
            <v>4</v>
          </cell>
          <cell r="AY115">
            <v>4</v>
          </cell>
        </row>
        <row r="116">
          <cell r="P116">
            <v>3</v>
          </cell>
          <cell r="Q116">
            <v>3</v>
          </cell>
          <cell r="R116">
            <v>3</v>
          </cell>
          <cell r="S116">
            <v>3</v>
          </cell>
          <cell r="T116">
            <v>3</v>
          </cell>
          <cell r="U116">
            <v>3</v>
          </cell>
          <cell r="V116">
            <v>3</v>
          </cell>
          <cell r="W116">
            <v>3</v>
          </cell>
          <cell r="X116">
            <v>3</v>
          </cell>
          <cell r="Y116">
            <v>3</v>
          </cell>
          <cell r="Z116">
            <v>3</v>
          </cell>
          <cell r="AA116">
            <v>3</v>
          </cell>
          <cell r="AB116">
            <v>2</v>
          </cell>
          <cell r="AC116">
            <v>2</v>
          </cell>
          <cell r="AD116">
            <v>2</v>
          </cell>
          <cell r="AE116">
            <v>2</v>
          </cell>
          <cell r="AF116">
            <v>2</v>
          </cell>
          <cell r="AG116">
            <v>2</v>
          </cell>
          <cell r="AH116">
            <v>2</v>
          </cell>
          <cell r="AI116">
            <v>2</v>
          </cell>
          <cell r="AJ116">
            <v>2</v>
          </cell>
          <cell r="AK116">
            <v>2</v>
          </cell>
          <cell r="AL116">
            <v>2</v>
          </cell>
          <cell r="AM116">
            <v>2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</row>
        <row r="117">
          <cell r="P117">
            <v>5</v>
          </cell>
          <cell r="Q117">
            <v>5</v>
          </cell>
          <cell r="R117">
            <v>5</v>
          </cell>
          <cell r="S117">
            <v>5</v>
          </cell>
          <cell r="T117">
            <v>5</v>
          </cell>
          <cell r="U117">
            <v>5</v>
          </cell>
          <cell r="V117">
            <v>5</v>
          </cell>
          <cell r="W117">
            <v>5</v>
          </cell>
          <cell r="X117">
            <v>5</v>
          </cell>
          <cell r="Y117">
            <v>5</v>
          </cell>
          <cell r="Z117">
            <v>5</v>
          </cell>
          <cell r="AA117">
            <v>5</v>
          </cell>
          <cell r="AB117">
            <v>5</v>
          </cell>
          <cell r="AC117">
            <v>5</v>
          </cell>
          <cell r="AD117">
            <v>5</v>
          </cell>
          <cell r="AE117">
            <v>5</v>
          </cell>
          <cell r="AF117">
            <v>5</v>
          </cell>
          <cell r="AG117">
            <v>5</v>
          </cell>
          <cell r="AH117">
            <v>5</v>
          </cell>
          <cell r="AI117">
            <v>5</v>
          </cell>
          <cell r="AJ117">
            <v>5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5</v>
          </cell>
          <cell r="AP117">
            <v>5</v>
          </cell>
          <cell r="AQ117">
            <v>5</v>
          </cell>
          <cell r="AR117">
            <v>5</v>
          </cell>
          <cell r="AS117">
            <v>6</v>
          </cell>
          <cell r="AT117">
            <v>6</v>
          </cell>
          <cell r="AU117">
            <v>6</v>
          </cell>
          <cell r="AV117">
            <v>6</v>
          </cell>
          <cell r="AW117">
            <v>6</v>
          </cell>
          <cell r="AX117">
            <v>6</v>
          </cell>
          <cell r="AY117">
            <v>6</v>
          </cell>
        </row>
        <row r="118"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</row>
        <row r="119"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</row>
        <row r="120"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</row>
        <row r="121">
          <cell r="P121">
            <v>1</v>
          </cell>
          <cell r="Q121">
            <v>1</v>
          </cell>
          <cell r="R121">
            <v>1</v>
          </cell>
          <cell r="S121">
            <v>1</v>
          </cell>
          <cell r="T121">
            <v>1</v>
          </cell>
          <cell r="U121">
            <v>1</v>
          </cell>
          <cell r="V121">
            <v>1</v>
          </cell>
          <cell r="W121">
            <v>1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1</v>
          </cell>
          <cell r="AT121">
            <v>1</v>
          </cell>
          <cell r="AU121">
            <v>1</v>
          </cell>
          <cell r="AV121">
            <v>1</v>
          </cell>
          <cell r="AW121">
            <v>1</v>
          </cell>
          <cell r="AX121">
            <v>1</v>
          </cell>
          <cell r="AY121">
            <v>1</v>
          </cell>
        </row>
        <row r="122">
          <cell r="P122">
            <v>2</v>
          </cell>
          <cell r="Q122">
            <v>2</v>
          </cell>
          <cell r="R122">
            <v>2</v>
          </cell>
          <cell r="S122">
            <v>2</v>
          </cell>
          <cell r="T122">
            <v>2</v>
          </cell>
          <cell r="U122">
            <v>2</v>
          </cell>
          <cell r="V122">
            <v>2</v>
          </cell>
          <cell r="W122">
            <v>2</v>
          </cell>
          <cell r="X122">
            <v>2</v>
          </cell>
          <cell r="Y122">
            <v>2</v>
          </cell>
          <cell r="Z122">
            <v>2</v>
          </cell>
          <cell r="AA122">
            <v>2</v>
          </cell>
          <cell r="AB122">
            <v>2</v>
          </cell>
          <cell r="AC122">
            <v>2</v>
          </cell>
          <cell r="AD122">
            <v>2</v>
          </cell>
          <cell r="AE122">
            <v>2</v>
          </cell>
          <cell r="AF122">
            <v>2</v>
          </cell>
          <cell r="AG122">
            <v>2</v>
          </cell>
          <cell r="AH122">
            <v>2</v>
          </cell>
          <cell r="AI122">
            <v>2</v>
          </cell>
          <cell r="AJ122">
            <v>2</v>
          </cell>
          <cell r="AK122">
            <v>2</v>
          </cell>
          <cell r="AL122">
            <v>2</v>
          </cell>
          <cell r="AM122">
            <v>2</v>
          </cell>
          <cell r="AN122">
            <v>2</v>
          </cell>
          <cell r="AO122">
            <v>2</v>
          </cell>
          <cell r="AP122">
            <v>2</v>
          </cell>
          <cell r="AQ122">
            <v>2</v>
          </cell>
          <cell r="AR122">
            <v>2</v>
          </cell>
          <cell r="AS122">
            <v>2</v>
          </cell>
          <cell r="AT122">
            <v>2</v>
          </cell>
          <cell r="AU122">
            <v>2</v>
          </cell>
          <cell r="AV122">
            <v>2</v>
          </cell>
          <cell r="AW122">
            <v>2</v>
          </cell>
          <cell r="AX122">
            <v>2</v>
          </cell>
          <cell r="AY122">
            <v>2</v>
          </cell>
        </row>
        <row r="123">
          <cell r="P123">
            <v>3</v>
          </cell>
          <cell r="Q123">
            <v>3</v>
          </cell>
          <cell r="R123">
            <v>3</v>
          </cell>
          <cell r="S123">
            <v>3</v>
          </cell>
          <cell r="T123">
            <v>3</v>
          </cell>
          <cell r="U123">
            <v>3</v>
          </cell>
          <cell r="V123">
            <v>3</v>
          </cell>
          <cell r="W123">
            <v>3</v>
          </cell>
          <cell r="X123">
            <v>3</v>
          </cell>
          <cell r="Y123">
            <v>3</v>
          </cell>
          <cell r="Z123">
            <v>3</v>
          </cell>
          <cell r="AA123">
            <v>3</v>
          </cell>
          <cell r="AB123">
            <v>3</v>
          </cell>
          <cell r="AC123">
            <v>3</v>
          </cell>
          <cell r="AD123">
            <v>3</v>
          </cell>
          <cell r="AE123">
            <v>3</v>
          </cell>
          <cell r="AF123">
            <v>3</v>
          </cell>
          <cell r="AG123">
            <v>3</v>
          </cell>
          <cell r="AH123">
            <v>3</v>
          </cell>
          <cell r="AI123">
            <v>3</v>
          </cell>
          <cell r="AJ123">
            <v>3</v>
          </cell>
          <cell r="AK123">
            <v>3</v>
          </cell>
          <cell r="AL123">
            <v>3</v>
          </cell>
          <cell r="AM123">
            <v>3</v>
          </cell>
          <cell r="AN123">
            <v>3</v>
          </cell>
          <cell r="AO123">
            <v>3</v>
          </cell>
          <cell r="AP123">
            <v>3</v>
          </cell>
          <cell r="AQ123">
            <v>3</v>
          </cell>
          <cell r="AR123">
            <v>3</v>
          </cell>
          <cell r="AS123">
            <v>3</v>
          </cell>
          <cell r="AT123">
            <v>3</v>
          </cell>
          <cell r="AU123">
            <v>3</v>
          </cell>
          <cell r="AV123">
            <v>3</v>
          </cell>
          <cell r="AW123">
            <v>3</v>
          </cell>
          <cell r="AX123">
            <v>3</v>
          </cell>
          <cell r="AY123">
            <v>3</v>
          </cell>
        </row>
        <row r="124"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</row>
        <row r="125"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</row>
        <row r="126"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</row>
        <row r="127"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</row>
        <row r="129"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</row>
        <row r="130"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</row>
        <row r="131"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</row>
        <row r="132"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</row>
        <row r="133"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>
            <v>1</v>
          </cell>
          <cell r="AC133">
            <v>1</v>
          </cell>
          <cell r="AD133">
            <v>1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>
            <v>1</v>
          </cell>
          <cell r="AP133">
            <v>1</v>
          </cell>
          <cell r="AQ133">
            <v>1</v>
          </cell>
          <cell r="AR133">
            <v>1</v>
          </cell>
          <cell r="AS133">
            <v>1</v>
          </cell>
          <cell r="AT133">
            <v>1</v>
          </cell>
          <cell r="AU133">
            <v>1</v>
          </cell>
          <cell r="AV133">
            <v>1</v>
          </cell>
          <cell r="AW133">
            <v>1</v>
          </cell>
          <cell r="AX133">
            <v>1</v>
          </cell>
          <cell r="AY133">
            <v>1</v>
          </cell>
        </row>
        <row r="134"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1</v>
          </cell>
          <cell r="AO134">
            <v>1</v>
          </cell>
          <cell r="AP134">
            <v>1</v>
          </cell>
          <cell r="AQ134">
            <v>1</v>
          </cell>
          <cell r="AR134">
            <v>1</v>
          </cell>
          <cell r="AS134">
            <v>1</v>
          </cell>
          <cell r="AT134">
            <v>1</v>
          </cell>
          <cell r="AU134">
            <v>1</v>
          </cell>
          <cell r="AV134">
            <v>1</v>
          </cell>
          <cell r="AW134">
            <v>1</v>
          </cell>
          <cell r="AX134">
            <v>1</v>
          </cell>
          <cell r="AY134">
            <v>1</v>
          </cell>
        </row>
      </sheetData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ashboard"/>
      <sheetName val="RC Revenue Table 2016"/>
      <sheetName val="Main Data&gt;&gt;"/>
      <sheetName val="Main Data"/>
      <sheetName val="BGT&gt;&gt;"/>
      <sheetName val="BGT Revenue"/>
      <sheetName val="BGT RC Amort"/>
      <sheetName val="BGT RC COA"/>
      <sheetName val="ACT&gt;&gt;"/>
      <sheetName val="ACT Revenue"/>
      <sheetName val="ACT RC Amort"/>
      <sheetName val="ACT RC COA"/>
      <sheetName val="BGT DB&gt;&gt;"/>
      <sheetName val="CY BGT (ppaa)"/>
      <sheetName val="NY BGT (ppaa)"/>
      <sheetName val="BGT RC NBV"/>
      <sheetName val="BGT Rate Case Calc"/>
      <sheetName val="ACT DB&gt;&gt;"/>
      <sheetName val="CY ACT (ppaa)"/>
      <sheetName val="NY ACT (ppaa)"/>
      <sheetName val="SOP"/>
      <sheetName val="ACT JDE F1202"/>
      <sheetName val="Incremental RC Rev"/>
      <sheetName val="Historical Pumped"/>
      <sheetName val="Pumped Load"/>
      <sheetName val="Outputs&gt;&gt;"/>
      <sheetName val="RC Export"/>
      <sheetName val="Revenue Variance"/>
      <sheetName val="Misc&gt;&gt;"/>
      <sheetName val="CoInfo"/>
    </sheetNames>
    <sheetDataSet>
      <sheetData sheetId="0">
        <row r="7">
          <cell r="C7" t="str">
            <v>RC Summary Tracking and Reporting</v>
          </cell>
        </row>
        <row r="8">
          <cell r="C8">
            <v>42704</v>
          </cell>
        </row>
        <row r="9">
          <cell r="C9">
            <v>42716</v>
          </cell>
        </row>
        <row r="11">
          <cell r="C11">
            <v>42370</v>
          </cell>
        </row>
        <row r="17">
          <cell r="C17">
            <v>42736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"/>
      <sheetName val="Cheat Sheet-2700"/>
      <sheetName val="COA (Clean)"/>
      <sheetName val="NARUC Map&gt;&gt;"/>
      <sheetName val="USI Only"/>
      <sheetName val="Unmapped Accounts v2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by Employee"/>
      <sheetName val="Corporate Detail"/>
      <sheetName val="#REF"/>
      <sheetName val="A"/>
    </sheetNames>
    <sheetDataSet>
      <sheetData sheetId="0" refreshError="1"/>
      <sheetData sheetId="1" refreshError="1">
        <row r="1">
          <cell r="G1">
            <v>0</v>
          </cell>
          <cell r="I1">
            <v>0</v>
          </cell>
        </row>
        <row r="4">
          <cell r="D4" t="str">
            <v>Terasen Utility Services</v>
          </cell>
        </row>
        <row r="5">
          <cell r="D5" t="str">
            <v>Corporate Details</v>
          </cell>
        </row>
      </sheetData>
      <sheetData sheetId="2" refreshError="1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98 Cons"/>
      <sheetName val="Valuation Model"/>
      <sheetName val="TAB 02"/>
    </sheetNames>
    <sheetDataSet>
      <sheetData sheetId="0" refreshError="1">
        <row r="1">
          <cell r="A1" t="str">
            <v>IPEL GROUP</v>
          </cell>
          <cell r="V1" t="str">
            <v>Draft #1</v>
          </cell>
        </row>
        <row r="2">
          <cell r="A2" t="str">
            <v>Consolidated Income Statement</v>
          </cell>
          <cell r="V2" t="str">
            <v xml:space="preserve"> </v>
          </cell>
        </row>
        <row r="3">
          <cell r="A3" t="str">
            <v>For the Eight Months Ended August 31, 1998</v>
          </cell>
          <cell r="V3">
            <v>36048</v>
          </cell>
        </row>
        <row r="4">
          <cell r="V4">
            <v>36048.502360995371</v>
          </cell>
        </row>
        <row r="5">
          <cell r="G5" t="str">
            <v>BCGI</v>
          </cell>
          <cell r="I5" t="str">
            <v xml:space="preserve"> </v>
          </cell>
          <cell r="M5" t="str">
            <v>IPEC</v>
          </cell>
          <cell r="O5" t="str">
            <v>Total Before</v>
          </cell>
          <cell r="P5" t="str">
            <v>1997 Late Entries</v>
          </cell>
          <cell r="R5" t="str">
            <v>Consol Eliminations</v>
          </cell>
          <cell r="T5" t="str">
            <v>1998 GROUP</v>
          </cell>
          <cell r="U5" t="str">
            <v>Budget</v>
          </cell>
        </row>
        <row r="6">
          <cell r="C6" t="str">
            <v>IPESL</v>
          </cell>
          <cell r="D6" t="str">
            <v>NWE(WL)LP</v>
          </cell>
          <cell r="E6" t="str">
            <v>IPEL</v>
          </cell>
          <cell r="F6" t="str">
            <v>IPEC</v>
          </cell>
          <cell r="G6" t="str">
            <v>(NEW)</v>
          </cell>
          <cell r="H6" t="str">
            <v>IPRI</v>
          </cell>
          <cell r="I6" t="str">
            <v>SIPI</v>
          </cell>
          <cell r="J6" t="str">
            <v>IPEC(US)</v>
          </cell>
          <cell r="K6" t="str">
            <v>IGOC</v>
          </cell>
          <cell r="L6" t="str">
            <v>POST</v>
          </cell>
          <cell r="M6" t="str">
            <v>PP</v>
          </cell>
          <cell r="N6" t="str">
            <v>IPEKC</v>
          </cell>
          <cell r="O6" t="str">
            <v>Adjustments</v>
          </cell>
          <cell r="P6" t="str">
            <v>Ref#</v>
          </cell>
          <cell r="Q6" t="str">
            <v>Amount</v>
          </cell>
          <cell r="R6" t="str">
            <v>Ref#</v>
          </cell>
          <cell r="S6" t="str">
            <v>Amount</v>
          </cell>
          <cell r="T6" t="str">
            <v>TOTAL</v>
          </cell>
          <cell r="U6" t="str">
            <v>Aug 98 8/12</v>
          </cell>
          <cell r="V6" t="str">
            <v>Variance</v>
          </cell>
        </row>
        <row r="7">
          <cell r="A7" t="str">
            <v>Revenues</v>
          </cell>
          <cell r="C7" t="str">
            <v>*</v>
          </cell>
          <cell r="D7" t="str">
            <v>*</v>
          </cell>
          <cell r="E7" t="str">
            <v>*</v>
          </cell>
          <cell r="F7" t="str">
            <v>*</v>
          </cell>
          <cell r="G7" t="str">
            <v>*</v>
          </cell>
          <cell r="H7" t="str">
            <v>*</v>
          </cell>
          <cell r="I7" t="str">
            <v>*</v>
          </cell>
          <cell r="J7" t="str">
            <v>*</v>
          </cell>
          <cell r="K7" t="str">
            <v>*</v>
          </cell>
          <cell r="L7" t="str">
            <v>*</v>
          </cell>
          <cell r="M7" t="str">
            <v>*</v>
          </cell>
          <cell r="N7" t="str">
            <v>*</v>
          </cell>
          <cell r="S7" t="str">
            <v>*</v>
          </cell>
          <cell r="U7" t="str">
            <v>*</v>
          </cell>
        </row>
        <row r="8">
          <cell r="A8" t="str">
            <v xml:space="preserve">     Electricity Sales</v>
          </cell>
          <cell r="C8" t="str">
            <v xml:space="preserve"> </v>
          </cell>
          <cell r="D8">
            <v>22231495</v>
          </cell>
          <cell r="O8">
            <v>22231495</v>
          </cell>
          <cell r="T8">
            <v>22231495</v>
          </cell>
          <cell r="U8">
            <v>21748406</v>
          </cell>
          <cell r="V8">
            <v>483089</v>
          </cell>
        </row>
        <row r="9">
          <cell r="A9" t="str">
            <v xml:space="preserve">     Transportation of Gas </v>
          </cell>
          <cell r="I9">
            <v>104679</v>
          </cell>
          <cell r="O9">
            <v>104679</v>
          </cell>
          <cell r="T9">
            <v>104679</v>
          </cell>
          <cell r="U9">
            <v>98519.333333333328</v>
          </cell>
          <cell r="V9">
            <v>6159.6666666666715</v>
          </cell>
        </row>
        <row r="10">
          <cell r="A10" t="str">
            <v xml:space="preserve">     Gas Marketing Revenue </v>
          </cell>
          <cell r="C10">
            <v>1292559</v>
          </cell>
          <cell r="O10">
            <v>1292559</v>
          </cell>
          <cell r="P10" t="str">
            <v>A1</v>
          </cell>
          <cell r="Q10">
            <v>130472</v>
          </cell>
          <cell r="T10">
            <v>1423031</v>
          </cell>
          <cell r="U10">
            <v>714747.33333333337</v>
          </cell>
          <cell r="V10">
            <v>708283.66666666663</v>
          </cell>
        </row>
        <row r="11">
          <cell r="A11" t="str">
            <v xml:space="preserve">     Consulting Revenue - BCGI</v>
          </cell>
          <cell r="C11">
            <v>2808485</v>
          </cell>
          <cell r="O11">
            <v>2808485</v>
          </cell>
          <cell r="T11">
            <v>2808485</v>
          </cell>
          <cell r="U11">
            <v>3245833.3333333335</v>
          </cell>
          <cell r="V11">
            <v>-437348.33333333349</v>
          </cell>
        </row>
        <row r="12">
          <cell r="A12" t="str">
            <v xml:space="preserve">     Consulting Revenue - IPW</v>
          </cell>
          <cell r="C12">
            <v>1905000</v>
          </cell>
          <cell r="O12">
            <v>1905000</v>
          </cell>
          <cell r="T12">
            <v>1905000</v>
          </cell>
          <cell r="U12">
            <v>2005419.3333333333</v>
          </cell>
          <cell r="V12">
            <v>-100419.33333333326</v>
          </cell>
        </row>
        <row r="13">
          <cell r="A13" t="str">
            <v xml:space="preserve">     IPRI - Contingencies</v>
          </cell>
          <cell r="H13">
            <v>1000000</v>
          </cell>
          <cell r="O13">
            <v>1000000</v>
          </cell>
          <cell r="T13">
            <v>1000000</v>
          </cell>
          <cell r="U13">
            <v>1000000</v>
          </cell>
          <cell r="V13">
            <v>0</v>
          </cell>
        </row>
        <row r="14">
          <cell r="A14" t="str">
            <v xml:space="preserve">     Interest Income</v>
          </cell>
          <cell r="C14">
            <v>1140.57</v>
          </cell>
          <cell r="D14">
            <v>113312</v>
          </cell>
          <cell r="F14">
            <v>3</v>
          </cell>
          <cell r="O14">
            <v>114455.57</v>
          </cell>
          <cell r="T14">
            <v>114455.57</v>
          </cell>
          <cell r="U14">
            <v>24106.666666666668</v>
          </cell>
          <cell r="V14">
            <v>90348.903333333335</v>
          </cell>
        </row>
        <row r="15">
          <cell r="A15" t="str">
            <v xml:space="preserve">     Other Income</v>
          </cell>
          <cell r="C15">
            <v>24212</v>
          </cell>
          <cell r="D15">
            <v>43506</v>
          </cell>
          <cell r="F15">
            <v>0</v>
          </cell>
          <cell r="H15" t="str">
            <v xml:space="preserve"> </v>
          </cell>
          <cell r="O15">
            <v>67718</v>
          </cell>
          <cell r="T15">
            <v>67718</v>
          </cell>
          <cell r="U15">
            <v>0</v>
          </cell>
          <cell r="V15">
            <v>67718</v>
          </cell>
        </row>
        <row r="16">
          <cell r="C16">
            <v>6031396.5700000003</v>
          </cell>
          <cell r="D16">
            <v>22388313</v>
          </cell>
          <cell r="E16">
            <v>0</v>
          </cell>
          <cell r="F16">
            <v>3</v>
          </cell>
          <cell r="G16">
            <v>0</v>
          </cell>
          <cell r="H16">
            <v>1000000</v>
          </cell>
          <cell r="I16">
            <v>104679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29524391.57</v>
          </cell>
          <cell r="Q16">
            <v>130472</v>
          </cell>
          <cell r="S16">
            <v>0</v>
          </cell>
          <cell r="T16">
            <v>29654863.57</v>
          </cell>
          <cell r="U16">
            <v>28837031.999999996</v>
          </cell>
          <cell r="V16">
            <v>817831.57000000402</v>
          </cell>
        </row>
        <row r="17">
          <cell r="O17">
            <v>0</v>
          </cell>
        </row>
        <row r="18">
          <cell r="A18" t="str">
            <v>O &amp; M  Expenses</v>
          </cell>
          <cell r="C18">
            <v>4136745</v>
          </cell>
          <cell r="D18">
            <v>5485289</v>
          </cell>
          <cell r="E18">
            <v>23714</v>
          </cell>
          <cell r="F18">
            <v>169</v>
          </cell>
          <cell r="G18">
            <v>150</v>
          </cell>
          <cell r="H18">
            <v>6285</v>
          </cell>
          <cell r="I18">
            <v>49848</v>
          </cell>
          <cell r="J18">
            <v>27</v>
          </cell>
          <cell r="K18">
            <v>1959</v>
          </cell>
          <cell r="M18">
            <v>0</v>
          </cell>
          <cell r="O18">
            <v>9704186</v>
          </cell>
          <cell r="T18">
            <v>9704186</v>
          </cell>
          <cell r="U18">
            <v>10756194</v>
          </cell>
          <cell r="V18">
            <v>1052008</v>
          </cell>
        </row>
        <row r="19">
          <cell r="A19" t="str">
            <v>Operating Income (loss)</v>
          </cell>
          <cell r="C19">
            <v>1894651.5700000003</v>
          </cell>
          <cell r="D19">
            <v>16903024</v>
          </cell>
          <cell r="E19">
            <v>-23714</v>
          </cell>
          <cell r="F19">
            <v>-166</v>
          </cell>
          <cell r="G19">
            <v>-150</v>
          </cell>
          <cell r="H19">
            <v>993715</v>
          </cell>
          <cell r="I19">
            <v>54831</v>
          </cell>
          <cell r="J19">
            <v>-27</v>
          </cell>
          <cell r="K19">
            <v>-1959</v>
          </cell>
          <cell r="L19">
            <v>0</v>
          </cell>
          <cell r="M19">
            <v>0</v>
          </cell>
          <cell r="N19">
            <v>0</v>
          </cell>
          <cell r="O19">
            <v>19820205.57</v>
          </cell>
          <cell r="Q19">
            <v>130472</v>
          </cell>
          <cell r="S19">
            <v>0</v>
          </cell>
          <cell r="T19">
            <v>19950677.57</v>
          </cell>
          <cell r="U19">
            <v>18080837.999999996</v>
          </cell>
          <cell r="V19">
            <v>1869839.570000004</v>
          </cell>
        </row>
        <row r="20">
          <cell r="O20">
            <v>0</v>
          </cell>
        </row>
        <row r="21">
          <cell r="A21" t="str">
            <v>Depreciation &amp; Amortization</v>
          </cell>
          <cell r="C21">
            <v>280400</v>
          </cell>
          <cell r="D21">
            <v>4028181</v>
          </cell>
          <cell r="E21">
            <v>222168</v>
          </cell>
          <cell r="I21">
            <v>14533</v>
          </cell>
          <cell r="O21">
            <v>4545282</v>
          </cell>
          <cell r="R21" t="str">
            <v>C2</v>
          </cell>
          <cell r="S21">
            <v>80000</v>
          </cell>
          <cell r="T21">
            <v>4625282</v>
          </cell>
          <cell r="U21">
            <v>4541156.666666667</v>
          </cell>
          <cell r="V21">
            <v>-84125.333333333023</v>
          </cell>
        </row>
        <row r="22">
          <cell r="O22">
            <v>0</v>
          </cell>
          <cell r="U22">
            <v>0</v>
          </cell>
        </row>
        <row r="23">
          <cell r="A23" t="str">
            <v>Property and Other Taxes</v>
          </cell>
          <cell r="C23">
            <v>24715</v>
          </cell>
          <cell r="D23">
            <v>788444</v>
          </cell>
          <cell r="E23">
            <v>246541</v>
          </cell>
          <cell r="F23">
            <v>86</v>
          </cell>
          <cell r="O23">
            <v>1059786</v>
          </cell>
          <cell r="T23">
            <v>1059786</v>
          </cell>
          <cell r="U23">
            <v>1032719.3333333334</v>
          </cell>
          <cell r="V23">
            <v>-27066.666666666628</v>
          </cell>
        </row>
        <row r="24">
          <cell r="O24">
            <v>0</v>
          </cell>
          <cell r="U24">
            <v>0</v>
          </cell>
        </row>
        <row r="25">
          <cell r="A25" t="str">
            <v>Interest expense</v>
          </cell>
          <cell r="D25">
            <v>9364443</v>
          </cell>
          <cell r="E25">
            <v>-6087</v>
          </cell>
          <cell r="I25">
            <v>10365</v>
          </cell>
          <cell r="O25">
            <v>9368721</v>
          </cell>
          <cell r="T25">
            <v>9368721</v>
          </cell>
          <cell r="U25">
            <v>9346787.333333334</v>
          </cell>
          <cell r="V25">
            <v>-21933.666666666046</v>
          </cell>
        </row>
        <row r="26">
          <cell r="O26">
            <v>0</v>
          </cell>
        </row>
        <row r="27">
          <cell r="A27" t="str">
            <v>Foreign currency loss (gain)</v>
          </cell>
          <cell r="C27">
            <v>2033</v>
          </cell>
          <cell r="D27">
            <v>0</v>
          </cell>
          <cell r="E27">
            <v>-7072</v>
          </cell>
          <cell r="F27">
            <v>6133</v>
          </cell>
          <cell r="H27">
            <v>-3321</v>
          </cell>
          <cell r="I27">
            <v>16018</v>
          </cell>
          <cell r="J27">
            <v>-9026</v>
          </cell>
          <cell r="L27">
            <v>10109</v>
          </cell>
          <cell r="N27">
            <v>2155</v>
          </cell>
          <cell r="O27">
            <v>17029</v>
          </cell>
          <cell r="T27">
            <v>17029</v>
          </cell>
          <cell r="V27">
            <v>-17029</v>
          </cell>
        </row>
        <row r="28">
          <cell r="A28" t="str">
            <v>Income before MI &amp; taxes</v>
          </cell>
          <cell r="C28">
            <v>1587503.5700000003</v>
          </cell>
          <cell r="D28">
            <v>2721956</v>
          </cell>
          <cell r="E28">
            <v>-479264</v>
          </cell>
          <cell r="F28">
            <v>-6385</v>
          </cell>
          <cell r="G28">
            <v>-150</v>
          </cell>
          <cell r="H28">
            <v>997036</v>
          </cell>
          <cell r="I28">
            <v>13915</v>
          </cell>
          <cell r="J28">
            <v>8999</v>
          </cell>
          <cell r="K28">
            <v>-1959</v>
          </cell>
          <cell r="L28">
            <v>-10109</v>
          </cell>
          <cell r="M28">
            <v>0</v>
          </cell>
          <cell r="N28">
            <v>-2155</v>
          </cell>
          <cell r="O28">
            <v>4829387.57</v>
          </cell>
          <cell r="P28">
            <v>0</v>
          </cell>
          <cell r="Q28">
            <v>130472</v>
          </cell>
          <cell r="R28">
            <v>0</v>
          </cell>
          <cell r="S28">
            <v>-80000</v>
          </cell>
          <cell r="T28">
            <v>4879859.57</v>
          </cell>
          <cell r="U28">
            <v>3160174.6666666623</v>
          </cell>
          <cell r="V28">
            <v>1719684.9033333384</v>
          </cell>
        </row>
        <row r="29">
          <cell r="O29">
            <v>0</v>
          </cell>
        </row>
        <row r="30">
          <cell r="A30" t="str">
            <v>Income from affil comp</v>
          </cell>
          <cell r="E30">
            <v>2641957</v>
          </cell>
          <cell r="F30">
            <v>18663</v>
          </cell>
          <cell r="O30">
            <v>2660620</v>
          </cell>
          <cell r="R30" t="str">
            <v>C1</v>
          </cell>
          <cell r="S30">
            <v>-2641956</v>
          </cell>
          <cell r="T30">
            <v>18664</v>
          </cell>
          <cell r="U30">
            <v>0</v>
          </cell>
          <cell r="V30">
            <v>18664</v>
          </cell>
        </row>
        <row r="31">
          <cell r="O31">
            <v>0</v>
          </cell>
        </row>
        <row r="32">
          <cell r="A32" t="str">
            <v>Income taxes  - Current</v>
          </cell>
          <cell r="C32">
            <v>8239</v>
          </cell>
          <cell r="E32">
            <v>200652</v>
          </cell>
          <cell r="F32">
            <v>5599</v>
          </cell>
          <cell r="I32">
            <v>0</v>
          </cell>
          <cell r="O32">
            <v>214490</v>
          </cell>
          <cell r="T32">
            <v>214490</v>
          </cell>
          <cell r="U32">
            <v>257532.66666666666</v>
          </cell>
          <cell r="V32">
            <v>43042.666666666657</v>
          </cell>
        </row>
        <row r="33">
          <cell r="A33" t="str">
            <v xml:space="preserve">                           - Deferred</v>
          </cell>
          <cell r="D33">
            <v>1241756.3271999999</v>
          </cell>
          <cell r="I33">
            <v>0</v>
          </cell>
          <cell r="O33">
            <v>1241756.3271999999</v>
          </cell>
          <cell r="T33">
            <v>1241756.3271999999</v>
          </cell>
          <cell r="U33">
            <v>1147468</v>
          </cell>
          <cell r="V33">
            <v>-94288.327199999942</v>
          </cell>
        </row>
        <row r="35">
          <cell r="A35" t="str">
            <v>Aug 98 YTD Net Income (Loss)</v>
          </cell>
          <cell r="C35">
            <v>1579264.5700000003</v>
          </cell>
          <cell r="D35">
            <v>1480199.6728000001</v>
          </cell>
          <cell r="E35">
            <v>1962041</v>
          </cell>
          <cell r="F35">
            <v>6679</v>
          </cell>
          <cell r="G35">
            <v>-150</v>
          </cell>
          <cell r="H35">
            <v>997036</v>
          </cell>
          <cell r="I35">
            <v>13915</v>
          </cell>
          <cell r="J35">
            <v>8999</v>
          </cell>
          <cell r="K35">
            <v>-1959</v>
          </cell>
          <cell r="L35">
            <v>-10109</v>
          </cell>
          <cell r="M35">
            <v>0</v>
          </cell>
          <cell r="N35">
            <v>-2155</v>
          </cell>
          <cell r="O35">
            <v>6033761.2428000001</v>
          </cell>
          <cell r="Q35">
            <v>130472</v>
          </cell>
          <cell r="S35">
            <v>-2721956</v>
          </cell>
          <cell r="T35">
            <v>3442277.2428000001</v>
          </cell>
          <cell r="U35">
            <v>1755173.9999999956</v>
          </cell>
          <cell r="V35">
            <v>1687103.2428000052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  <sheetName val="Budget_Binder_Index"/>
      <sheetName val="File_Vrsn"/>
      <sheetName val="File_Vrsn_2003"/>
      <sheetName val="Front_Pg"/>
      <sheetName val="Title_Page"/>
      <sheetName val="Oper~O&amp;A_Analy"/>
      <sheetName val="High_level_Sum-Supply"/>
      <sheetName val="HL_Budget_to_Finance"/>
      <sheetName val="BC_BCG_Supply"/>
      <sheetName val="AugYEF02_Sales&amp;GM"/>
      <sheetName val="JunYEF03_Sales&amp;GM_"/>
      <sheetName val="Sales&amp;Cost_Adj'03"/>
      <sheetName val="Aug'02_CA_Sales"/>
      <sheetName val="Acctg_&amp;_Legal'03"/>
      <sheetName val="Acctg_&amp;_Legal'04_"/>
      <sheetName val="Exp_by_Emp'03"/>
      <sheetName val="Exp_by_Emp'04"/>
      <sheetName val="Bad_Debt'03"/>
      <sheetName val="Bad_Debt'04"/>
      <sheetName val="Comp_Supplies'03"/>
      <sheetName val="Comp_Supplies'04"/>
      <sheetName val="Dues_Sub'03"/>
      <sheetName val="Dues_Sub'04"/>
      <sheetName val="Insur_Calc"/>
      <sheetName val="BCG_FFE&amp;Inven'03"/>
      <sheetName val="Bank_Chrg'03"/>
      <sheetName val="Bank_Chrg'04"/>
      <sheetName val="Service_Contract'03"/>
      <sheetName val="Service_Contract'04"/>
      <sheetName val="Sum_Brch"/>
      <sheetName val="Capital_Asset_BC_Detail"/>
      <sheetName val="BC_Consolidated"/>
      <sheetName val="Supp_Adm(01-00)"/>
      <sheetName val="S&amp;M-Sup(04-00)_"/>
      <sheetName val="Svc_to_Sup(01-15)"/>
      <sheetName val="Gen_Admin-CC"/>
      <sheetName val="Supply_Consolidated"/>
      <sheetName val="CC~Conso_"/>
      <sheetName val="Supply_Oper_Conso~Div01"/>
      <sheetName val="IT_Con~Div01"/>
      <sheetName val="Fin_Conso~Div03"/>
      <sheetName val="S&amp;M_Conso~(Div_4)"/>
      <sheetName val="TBal_Aug'02"/>
      <sheetName val="2002_Sales_Budget"/>
      <sheetName val="Serv_Rev"/>
      <sheetName val="Fixed-Var_costs"/>
      <sheetName val="Bad_Debt_~02budget"/>
      <sheetName val="2001_Capital_YEF_July_EOM"/>
      <sheetName val="Sales&amp;Cost_Adj'04"/>
      <sheetName val="Jun'03_CA_Sales_"/>
      <sheetName val="Tax_shield"/>
      <sheetName val="CAP_COST"/>
      <sheetName val="Aug98_Cons"/>
      <sheetName val="Mults"/>
      <sheetName val="Tranx data"/>
      <sheetName val="Related Party Lots"/>
      <sheetName val="Summary"/>
      <sheetName val="Review"/>
      <sheetName val="BE analysis"/>
      <sheetName val="Cost_Alloc Summary"/>
      <sheetName val="B1_IND Co 1103 Indir Costs"/>
      <sheetName val="B2_CJI3_Co 1103 N-504"/>
      <sheetName val="B5_IND Co 1103_G&amp;A"/>
      <sheetName val="Sheet2"/>
      <sheetName val="FA Continuity"/>
      <sheetName val="160030 - LEASEHOLD"/>
      <sheetName val="160060 - FURNITURE"/>
      <sheetName val="160090 - WORK IN PROCESS"/>
      <sheetName val="Budget_Binder_Index1"/>
      <sheetName val="File_Vrsn1"/>
      <sheetName val="File_Vrsn_20031"/>
      <sheetName val="Front_Pg1"/>
      <sheetName val="Title_Page1"/>
      <sheetName val="Oper~O&amp;A_Analy1"/>
      <sheetName val="High_level_Sum-Supply1"/>
      <sheetName val="HL_Budget_to_Finance1"/>
      <sheetName val="BC_BCG_Supply1"/>
      <sheetName val="AugYEF02_Sales&amp;GM1"/>
      <sheetName val="JunYEF03_Sales&amp;GM_1"/>
      <sheetName val="Sales&amp;Cost_Adj'031"/>
      <sheetName val="Aug'02_CA_Sales1"/>
      <sheetName val="Acctg_&amp;_Legal'031"/>
      <sheetName val="Acctg_&amp;_Legal'04_1"/>
      <sheetName val="Exp_by_Emp'031"/>
      <sheetName val="Exp_by_Emp'041"/>
      <sheetName val="Bad_Debt'031"/>
      <sheetName val="Bad_Debt'041"/>
      <sheetName val="Comp_Supplies'031"/>
      <sheetName val="Comp_Supplies'041"/>
      <sheetName val="Dues_Sub'031"/>
      <sheetName val="Dues_Sub'041"/>
      <sheetName val="Insur_Calc1"/>
      <sheetName val="BCG_FFE&amp;Inven'031"/>
      <sheetName val="Bank_Chrg'031"/>
      <sheetName val="Bank_Chrg'041"/>
      <sheetName val="Service_Contract'031"/>
      <sheetName val="Service_Contract'041"/>
      <sheetName val="Sum_Brch1"/>
      <sheetName val="Capital_Asset_BC_Detail1"/>
      <sheetName val="BC_Consolidated1"/>
      <sheetName val="Supp_Adm(01-00)1"/>
      <sheetName val="S&amp;M-Sup(04-00)_1"/>
      <sheetName val="Svc_to_Sup(01-15)1"/>
      <sheetName val="Gen_Admin-CC1"/>
      <sheetName val="Supply_Consolidated1"/>
      <sheetName val="CC~Conso_1"/>
      <sheetName val="Supply_Oper_Conso~Div011"/>
      <sheetName val="IT_Con~Div011"/>
      <sheetName val="Fin_Conso~Div031"/>
      <sheetName val="S&amp;M_Conso~(Div_4)1"/>
      <sheetName val="TBal_Aug'021"/>
      <sheetName val="2002_Sales_Budget1"/>
      <sheetName val="Serv_Rev1"/>
      <sheetName val="Fixed-Var_costs1"/>
      <sheetName val="Bad_Debt_~02budget1"/>
      <sheetName val="2001_Capital_YEF_July_EOM1"/>
      <sheetName val="Sales&amp;Cost_Adj'041"/>
      <sheetName val="Jun'03_CA_Sales_1"/>
      <sheetName val="Tax_shield1"/>
      <sheetName val="CAP_COST1"/>
      <sheetName val="Aug98_Cons1"/>
      <sheetName val="Tranx_data"/>
      <sheetName val="Related_Party_Lo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3">
          <cell r="A3" t="str">
            <v xml:space="preserve"> 2002 BUDGET - SALES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 xml:space="preserve">Industrial Department </v>
          </cell>
        </row>
      </sheetData>
      <sheetData sheetId="196"/>
      <sheetData sheetId="197">
        <row r="1">
          <cell r="A1" t="str">
            <v>Procon Mining &amp; Tunnelling Ltd.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 W Billings"/>
      <sheetName val="Misc Revenue for Filing"/>
      <sheetName val="SQL Data Extraction"/>
      <sheetName val="CCB Bill Data"/>
      <sheetName val="G&amp;R Tier Split"/>
      <sheetName val="Bill Freq Pivot"/>
      <sheetName val="Sheet3"/>
      <sheetName val="Sheet1"/>
      <sheetName val="Bill Adj Pivot"/>
      <sheetName val="CCB Bill Adj"/>
      <sheetName val="Recon Summary"/>
      <sheetName val="GL CCB Revs only"/>
      <sheetName val="Departments"/>
      <sheetName val="Cheat Sheet-27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Dept</v>
          </cell>
          <cell r="N3" t="str">
            <v>Rate Region</v>
          </cell>
        </row>
        <row r="4">
          <cell r="B4">
            <v>370000</v>
          </cell>
          <cell r="N4" t="str">
            <v>Cost Center</v>
          </cell>
        </row>
        <row r="5">
          <cell r="B5">
            <v>370005</v>
          </cell>
          <cell r="N5" t="str">
            <v>Cost Center</v>
          </cell>
        </row>
        <row r="6">
          <cell r="B6">
            <v>370010</v>
          </cell>
          <cell r="N6" t="str">
            <v>Cost Center</v>
          </cell>
        </row>
        <row r="7">
          <cell r="B7">
            <v>370015</v>
          </cell>
          <cell r="N7" t="str">
            <v>Cost Center</v>
          </cell>
        </row>
        <row r="8">
          <cell r="N8" t="str">
            <v>N/A Do not Include</v>
          </cell>
        </row>
        <row r="9">
          <cell r="B9">
            <v>370025</v>
          </cell>
          <cell r="N9" t="str">
            <v>Southeast Water</v>
          </cell>
        </row>
        <row r="10">
          <cell r="B10">
            <v>370030</v>
          </cell>
          <cell r="N10" t="str">
            <v>Southeast Wastewater</v>
          </cell>
        </row>
        <row r="12">
          <cell r="B12">
            <v>370040</v>
          </cell>
          <cell r="N12" t="str">
            <v>Hill Country Water</v>
          </cell>
        </row>
        <row r="13">
          <cell r="B13">
            <v>370045</v>
          </cell>
          <cell r="N13" t="str">
            <v>Hill Country Water</v>
          </cell>
        </row>
        <row r="14">
          <cell r="B14">
            <v>370050</v>
          </cell>
          <cell r="N14" t="str">
            <v>Southeast Wastewater</v>
          </cell>
        </row>
        <row r="15">
          <cell r="B15">
            <v>370055</v>
          </cell>
          <cell r="N15" t="str">
            <v>HC Cost Center</v>
          </cell>
        </row>
        <row r="16">
          <cell r="B16">
            <v>370060</v>
          </cell>
          <cell r="N16" t="str">
            <v>Hill Country Water</v>
          </cell>
        </row>
        <row r="17">
          <cell r="B17">
            <v>370065</v>
          </cell>
          <cell r="N17" t="str">
            <v>Lometa Wastewater</v>
          </cell>
        </row>
        <row r="19">
          <cell r="B19">
            <v>370075</v>
          </cell>
          <cell r="N19" t="str">
            <v>Southeast Water</v>
          </cell>
        </row>
        <row r="20">
          <cell r="B20">
            <v>370080</v>
          </cell>
          <cell r="N20" t="str">
            <v>Southeast Wastewater</v>
          </cell>
        </row>
        <row r="22">
          <cell r="B22">
            <v>370090</v>
          </cell>
          <cell r="N22" t="str">
            <v>Southeast Wastewater</v>
          </cell>
        </row>
        <row r="23">
          <cell r="B23">
            <v>370095</v>
          </cell>
          <cell r="N23" t="str">
            <v>Southeast Water</v>
          </cell>
        </row>
        <row r="24">
          <cell r="B24">
            <v>370100</v>
          </cell>
          <cell r="N24" t="str">
            <v>Hill Country Water</v>
          </cell>
        </row>
        <row r="25">
          <cell r="B25">
            <v>370105</v>
          </cell>
          <cell r="N25" t="str">
            <v>Hill Country Water</v>
          </cell>
        </row>
        <row r="26">
          <cell r="B26">
            <v>370110</v>
          </cell>
          <cell r="N26" t="str">
            <v>Hill Country Water</v>
          </cell>
        </row>
        <row r="27">
          <cell r="B27">
            <v>370115</v>
          </cell>
          <cell r="N27" t="str">
            <v>Ridge Harbor Wastewater</v>
          </cell>
        </row>
        <row r="29">
          <cell r="B29">
            <v>370125</v>
          </cell>
          <cell r="N29" t="str">
            <v>Hill Country Water</v>
          </cell>
        </row>
        <row r="31">
          <cell r="B31">
            <v>370135</v>
          </cell>
          <cell r="N31" t="str">
            <v>Hill Country Water</v>
          </cell>
        </row>
        <row r="32">
          <cell r="B32">
            <v>370140</v>
          </cell>
          <cell r="N32" t="str">
            <v>SE Cost Center</v>
          </cell>
        </row>
        <row r="33">
          <cell r="B33">
            <v>370145</v>
          </cell>
          <cell r="N33" t="str">
            <v>Hill Country Water</v>
          </cell>
        </row>
        <row r="34">
          <cell r="B34">
            <v>370150</v>
          </cell>
          <cell r="N34" t="str">
            <v>Hill Country Water</v>
          </cell>
        </row>
        <row r="35">
          <cell r="B35">
            <v>370155</v>
          </cell>
          <cell r="N35" t="str">
            <v>Hill Country Water</v>
          </cell>
        </row>
        <row r="36">
          <cell r="B36">
            <v>370160</v>
          </cell>
          <cell r="N36" t="str">
            <v>N/A Do not Include</v>
          </cell>
        </row>
        <row r="37">
          <cell r="B37">
            <v>370165</v>
          </cell>
          <cell r="N37" t="str">
            <v>N/A Do not Include</v>
          </cell>
        </row>
        <row r="38">
          <cell r="N38" t="str">
            <v>N/A Do not Include</v>
          </cell>
        </row>
        <row r="39">
          <cell r="B39">
            <v>370175</v>
          </cell>
          <cell r="N39" t="str">
            <v>N/A Do not Include</v>
          </cell>
        </row>
        <row r="40">
          <cell r="B40">
            <v>370180</v>
          </cell>
          <cell r="N40" t="str">
            <v>Southeast Wastewater</v>
          </cell>
        </row>
        <row r="42">
          <cell r="B42">
            <v>370190</v>
          </cell>
          <cell r="N42" t="str">
            <v>N/A Do not Include</v>
          </cell>
        </row>
        <row r="43">
          <cell r="B43">
            <v>370195</v>
          </cell>
          <cell r="N43" t="str">
            <v>MC Cost Center</v>
          </cell>
        </row>
        <row r="44">
          <cell r="B44">
            <v>370200</v>
          </cell>
          <cell r="N44" t="str">
            <v>Mitchell County Water</v>
          </cell>
        </row>
        <row r="45">
          <cell r="B45">
            <v>370205</v>
          </cell>
          <cell r="N45" t="str">
            <v>N/A Do not Include</v>
          </cell>
        </row>
        <row r="46">
          <cell r="B46">
            <v>370220</v>
          </cell>
          <cell r="N46" t="str">
            <v>Trinity Oaks Water</v>
          </cell>
        </row>
        <row r="47">
          <cell r="B47">
            <v>370225</v>
          </cell>
          <cell r="N47" t="str">
            <v>Gun &amp; Rod Water</v>
          </cell>
        </row>
        <row r="48">
          <cell r="B48">
            <v>370230</v>
          </cell>
          <cell r="N48" t="str">
            <v>N/A Do not Include</v>
          </cell>
        </row>
        <row r="49">
          <cell r="B49">
            <v>370235</v>
          </cell>
          <cell r="N49" t="str">
            <v>N/A Do not Include</v>
          </cell>
        </row>
        <row r="50">
          <cell r="B50">
            <v>370240</v>
          </cell>
          <cell r="N50" t="str">
            <v>N/A Do not Include</v>
          </cell>
        </row>
        <row r="51">
          <cell r="B51">
            <v>370245</v>
          </cell>
          <cell r="N51" t="str">
            <v>N/A Do not Include</v>
          </cell>
        </row>
        <row r="52">
          <cell r="B52">
            <v>370250</v>
          </cell>
          <cell r="N52" t="str">
            <v>N/A Do not Include</v>
          </cell>
        </row>
        <row r="54">
          <cell r="B54">
            <v>370020</v>
          </cell>
          <cell r="N54" t="str">
            <v>N/A Do not Include</v>
          </cell>
        </row>
        <row r="55">
          <cell r="B55">
            <v>370035</v>
          </cell>
          <cell r="N55" t="str">
            <v>Cost Center</v>
          </cell>
        </row>
        <row r="56">
          <cell r="B56">
            <v>370070</v>
          </cell>
          <cell r="N56" t="str">
            <v>Cost Center</v>
          </cell>
        </row>
        <row r="57">
          <cell r="B57">
            <v>370130</v>
          </cell>
          <cell r="N57" t="str">
            <v>N/A Do not Include</v>
          </cell>
        </row>
        <row r="58">
          <cell r="B58">
            <v>370210</v>
          </cell>
          <cell r="N58" t="str">
            <v>Cost Center</v>
          </cell>
        </row>
        <row r="59">
          <cell r="B59">
            <v>370215</v>
          </cell>
          <cell r="N59" t="str">
            <v>Cost Center</v>
          </cell>
        </row>
        <row r="60">
          <cell r="B60">
            <v>0</v>
          </cell>
          <cell r="N60" t="str">
            <v>Cost Center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1073A-FE07-4D94-B4FC-EB163BB0C20C}">
  <dimension ref="A2:O37"/>
  <sheetViews>
    <sheetView showGridLines="0" tabSelected="1" view="pageLayout" zoomScaleNormal="100" workbookViewId="0">
      <selection activeCell="B3" sqref="B3"/>
    </sheetView>
  </sheetViews>
  <sheetFormatPr defaultRowHeight="15" x14ac:dyDescent="0.25"/>
  <cols>
    <col min="2" max="2" width="47.42578125" bestFit="1" customWidth="1"/>
    <col min="3" max="7" width="9" bestFit="1" customWidth="1"/>
    <col min="8" max="8" width="8.85546875" customWidth="1"/>
    <col min="9" max="14" width="9" bestFit="1" customWidth="1"/>
    <col min="15" max="15" width="15.5703125" bestFit="1" customWidth="1"/>
  </cols>
  <sheetData>
    <row r="2" spans="2:15" ht="23.25" x14ac:dyDescent="0.35">
      <c r="B2" s="41" t="s">
        <v>711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</row>
    <row r="3" spans="2:15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2:15" ht="15.75" thickBot="1" x14ac:dyDescent="0.3">
      <c r="B4" s="43" t="s">
        <v>672</v>
      </c>
      <c r="C4" s="44" t="s">
        <v>685</v>
      </c>
      <c r="D4" s="44" t="s">
        <v>686</v>
      </c>
      <c r="E4" s="44" t="s">
        <v>687</v>
      </c>
      <c r="F4" s="44" t="s">
        <v>688</v>
      </c>
      <c r="G4" s="44" t="s">
        <v>689</v>
      </c>
      <c r="H4" s="44" t="s">
        <v>690</v>
      </c>
      <c r="I4" s="44" t="s">
        <v>691</v>
      </c>
      <c r="J4" s="44" t="s">
        <v>692</v>
      </c>
      <c r="K4" s="44" t="s">
        <v>693</v>
      </c>
      <c r="L4" s="44" t="s">
        <v>694</v>
      </c>
      <c r="M4" s="44" t="s">
        <v>695</v>
      </c>
      <c r="N4" s="44" t="s">
        <v>696</v>
      </c>
      <c r="O4" s="45" t="s">
        <v>697</v>
      </c>
    </row>
    <row r="5" spans="2:15" x14ac:dyDescent="0.25">
      <c r="B5" s="42" t="s">
        <v>673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46">
        <v>0</v>
      </c>
      <c r="I5" s="46">
        <v>9.56</v>
      </c>
      <c r="J5" s="46">
        <v>34538.989999999976</v>
      </c>
      <c r="K5" s="46">
        <v>15726.359999999991</v>
      </c>
      <c r="L5" s="46">
        <v>15428.850000000026</v>
      </c>
      <c r="M5" s="46">
        <v>16323.430000000053</v>
      </c>
      <c r="N5" s="46">
        <v>13791.960000000023</v>
      </c>
      <c r="O5" s="47">
        <f>SUM(C5:N5)</f>
        <v>95819.150000000067</v>
      </c>
    </row>
    <row r="6" spans="2:15" x14ac:dyDescent="0.25">
      <c r="B6" s="42" t="s">
        <v>698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  <c r="N6" s="46">
        <v>0</v>
      </c>
      <c r="O6" s="47">
        <f t="shared" ref="O6:O16" si="0">SUM(C6:N6)</f>
        <v>0</v>
      </c>
    </row>
    <row r="7" spans="2:15" x14ac:dyDescent="0.25">
      <c r="B7" s="42" t="s">
        <v>674</v>
      </c>
      <c r="C7" s="46">
        <v>0</v>
      </c>
      <c r="D7" s="46">
        <v>0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7">
        <f t="shared" si="0"/>
        <v>0</v>
      </c>
    </row>
    <row r="8" spans="2:15" x14ac:dyDescent="0.25">
      <c r="B8" s="42" t="s">
        <v>699</v>
      </c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7">
        <f t="shared" si="0"/>
        <v>0</v>
      </c>
    </row>
    <row r="9" spans="2:15" x14ac:dyDescent="0.25">
      <c r="B9" s="42" t="s">
        <v>76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2028.4899999999991</v>
      </c>
      <c r="J9" s="46">
        <v>3002.0499999999997</v>
      </c>
      <c r="K9" s="46">
        <v>1710.4599999999984</v>
      </c>
      <c r="L9" s="46">
        <v>1956.1200000000001</v>
      </c>
      <c r="M9" s="46">
        <v>1837.6999999999991</v>
      </c>
      <c r="N9" s="46">
        <v>2552.8899999999967</v>
      </c>
      <c r="O9" s="47">
        <f t="shared" si="0"/>
        <v>13087.709999999992</v>
      </c>
    </row>
    <row r="10" spans="2:15" x14ac:dyDescent="0.25">
      <c r="B10" s="42" t="s">
        <v>700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7">
        <f t="shared" si="0"/>
        <v>0</v>
      </c>
    </row>
    <row r="11" spans="2:15" x14ac:dyDescent="0.25">
      <c r="B11" s="42" t="s">
        <v>701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7">
        <f t="shared" si="0"/>
        <v>0</v>
      </c>
    </row>
    <row r="12" spans="2:15" x14ac:dyDescent="0.25">
      <c r="B12" s="42" t="s">
        <v>702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7">
        <f t="shared" si="0"/>
        <v>0</v>
      </c>
    </row>
    <row r="13" spans="2:15" x14ac:dyDescent="0.25">
      <c r="B13" s="42" t="s">
        <v>703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7">
        <f t="shared" si="0"/>
        <v>0</v>
      </c>
    </row>
    <row r="14" spans="2:15" x14ac:dyDescent="0.25">
      <c r="B14" s="42" t="s">
        <v>704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7">
        <f t="shared" si="0"/>
        <v>0</v>
      </c>
    </row>
    <row r="15" spans="2:15" x14ac:dyDescent="0.25">
      <c r="B15" s="42" t="s">
        <v>705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7">
        <f t="shared" si="0"/>
        <v>0</v>
      </c>
    </row>
    <row r="16" spans="2:15" x14ac:dyDescent="0.25">
      <c r="B16" s="42" t="s">
        <v>706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7">
        <f t="shared" si="0"/>
        <v>0</v>
      </c>
    </row>
    <row r="17" spans="1:15" ht="15.75" thickBot="1" x14ac:dyDescent="0.3">
      <c r="B17" s="48" t="s">
        <v>707</v>
      </c>
      <c r="C17" s="49">
        <f>SUM(C5:C16)</f>
        <v>0</v>
      </c>
      <c r="D17" s="49">
        <f t="shared" ref="D17:N17" si="1">SUM(D5:D16)</f>
        <v>0</v>
      </c>
      <c r="E17" s="49">
        <f t="shared" si="1"/>
        <v>0</v>
      </c>
      <c r="F17" s="49">
        <f t="shared" si="1"/>
        <v>0</v>
      </c>
      <c r="G17" s="49">
        <f t="shared" si="1"/>
        <v>0</v>
      </c>
      <c r="H17" s="49">
        <f t="shared" si="1"/>
        <v>0</v>
      </c>
      <c r="I17" s="49">
        <f t="shared" si="1"/>
        <v>2038.049999999999</v>
      </c>
      <c r="J17" s="49">
        <f t="shared" si="1"/>
        <v>37541.039999999979</v>
      </c>
      <c r="K17" s="49">
        <f t="shared" si="1"/>
        <v>17436.819999999989</v>
      </c>
      <c r="L17" s="49">
        <f t="shared" si="1"/>
        <v>17384.970000000027</v>
      </c>
      <c r="M17" s="49">
        <f t="shared" si="1"/>
        <v>18161.130000000052</v>
      </c>
      <c r="N17" s="49">
        <f t="shared" si="1"/>
        <v>16344.85000000002</v>
      </c>
      <c r="O17" s="50">
        <f>SUM(O5:O16)</f>
        <v>108906.86000000006</v>
      </c>
    </row>
    <row r="18" spans="1:15" ht="15.75" thickTop="1" x14ac:dyDescent="0.25"/>
    <row r="20" spans="1:15" hidden="1" x14ac:dyDescent="0.25">
      <c r="A20" t="s">
        <v>708</v>
      </c>
      <c r="B20" t="s">
        <v>78</v>
      </c>
    </row>
    <row r="21" spans="1:15" ht="23.25" x14ac:dyDescent="0.35">
      <c r="B21" s="41" t="s">
        <v>709</v>
      </c>
    </row>
    <row r="22" spans="1:15" x14ac:dyDescent="0.25">
      <c r="C22" s="51">
        <v>4</v>
      </c>
      <c r="D22" s="51">
        <v>5</v>
      </c>
      <c r="E22" s="51">
        <v>6</v>
      </c>
      <c r="F22" s="51">
        <v>7</v>
      </c>
      <c r="G22" s="51">
        <v>8</v>
      </c>
      <c r="H22" s="51">
        <v>9</v>
      </c>
      <c r="I22" s="51">
        <v>10</v>
      </c>
      <c r="J22" s="51">
        <v>11</v>
      </c>
      <c r="K22" s="51">
        <v>12</v>
      </c>
      <c r="L22" s="51">
        <v>1</v>
      </c>
      <c r="M22" s="51">
        <v>2</v>
      </c>
      <c r="N22" s="51">
        <v>3</v>
      </c>
    </row>
    <row r="23" spans="1:15" ht="15.75" thickBot="1" x14ac:dyDescent="0.3">
      <c r="B23" s="43" t="s">
        <v>672</v>
      </c>
      <c r="C23" s="44" t="s">
        <v>685</v>
      </c>
      <c r="D23" s="44" t="s">
        <v>686</v>
      </c>
      <c r="E23" s="44" t="s">
        <v>687</v>
      </c>
      <c r="F23" s="44" t="s">
        <v>688</v>
      </c>
      <c r="G23" s="44" t="s">
        <v>689</v>
      </c>
      <c r="H23" s="44" t="s">
        <v>690</v>
      </c>
      <c r="I23" s="44" t="s">
        <v>691</v>
      </c>
      <c r="J23" s="44" t="s">
        <v>692</v>
      </c>
      <c r="K23" s="44" t="s">
        <v>693</v>
      </c>
      <c r="L23" s="44" t="s">
        <v>694</v>
      </c>
      <c r="M23" s="44" t="s">
        <v>695</v>
      </c>
      <c r="N23" s="44" t="s">
        <v>696</v>
      </c>
      <c r="O23" s="45" t="s">
        <v>710</v>
      </c>
    </row>
    <row r="24" spans="1:15" x14ac:dyDescent="0.25">
      <c r="B24" s="42" t="s">
        <v>673</v>
      </c>
      <c r="C24" s="46">
        <f>SUMIFS(GL_511001!$K:$K,GL_511001!$A:$A,Reconciliation!$B24,GL_511001!$AC:$AC,Reconciliation!C$22,GL_511001!$P:$P,Reconciliation!$B$20)</f>
        <v>24142.34</v>
      </c>
      <c r="D24" s="46">
        <f>SUMIFS(GL_511001!$K:$K,GL_511001!$A:$A,Reconciliation!$B24,GL_511001!$AC:$AC,Reconciliation!D$22,GL_511001!$P:$P,Reconciliation!$B$20)</f>
        <v>15858.9</v>
      </c>
      <c r="E24" s="46">
        <f>SUMIFS(GL_511001!$K:$K,GL_511001!$A:$A,Reconciliation!$B24,GL_511001!$AC:$AC,Reconciliation!E$22,GL_511001!$P:$P,Reconciliation!$B$20)</f>
        <v>17243.819999999996</v>
      </c>
      <c r="F24" s="46">
        <f>SUMIFS(GL_511001!$K:$K,GL_511001!$A:$A,Reconciliation!$B24,GL_511001!$AC:$AC,Reconciliation!F$22,GL_511001!$P:$P,Reconciliation!$B$20)</f>
        <v>20934.309999999998</v>
      </c>
      <c r="G24" s="46">
        <f>SUMIFS(GL_511001!$K:$K,GL_511001!$A:$A,Reconciliation!$B24,GL_511001!$AC:$AC,Reconciliation!G$22,GL_511001!$P:$P,Reconciliation!$B$20)</f>
        <v>17962.620000000003</v>
      </c>
      <c r="H24" s="46">
        <f>SUMIFS(GL_511001!$K:$K,GL_511001!$A:$A,Reconciliation!$B24,GL_511001!$AC:$AC,Reconciliation!H$22,GL_511001!$P:$P,Reconciliation!$B$20)</f>
        <v>-9562.5400000000009</v>
      </c>
      <c r="I24" s="46">
        <f>SUMIFS(GL_511001!$K:$K,GL_511001!$A:$A,Reconciliation!$B24,GL_511001!$AC:$AC,Reconciliation!I$22,GL_511001!$P:$P,Reconciliation!$B$20)</f>
        <v>19186.909999999996</v>
      </c>
      <c r="J24" s="46">
        <f>SUMIFS(GL_511001!$K:$K,GL_511001!$A:$A,Reconciliation!$B24,GL_511001!$AC:$AC,Reconciliation!J$22,GL_511001!$P:$P,Reconciliation!$B$20)</f>
        <v>16903.099999999999</v>
      </c>
      <c r="K24" s="46">
        <f>SUMIFS(GL_511001!$K:$K,GL_511001!$A:$A,Reconciliation!$B24,GL_511001!$AC:$AC,Reconciliation!K$22,GL_511001!$P:$P,Reconciliation!$B$20)</f>
        <v>29515.52</v>
      </c>
      <c r="L24" s="46">
        <f>SUMIFS(GL_511001!$K:$K,GL_511001!$A:$A,Reconciliation!$B24,GL_511001!$AC:$AC,Reconciliation!L$22,GL_511001!$P:$P,Reconciliation!$B$20)</f>
        <v>3758.78</v>
      </c>
      <c r="M24" s="46">
        <f>SUMIFS(GL_511001!$K:$K,GL_511001!$A:$A,Reconciliation!$B24,GL_511001!$AC:$AC,Reconciliation!M$22,GL_511001!$P:$P,Reconciliation!$B$20)</f>
        <v>32703.01</v>
      </c>
      <c r="N24" s="46">
        <f>SUMIFS(GL_511001!$K:$K,GL_511001!$A:$A,Reconciliation!$B24,GL_511001!$AC:$AC,Reconciliation!N$22,GL_511001!$P:$P,Reconciliation!$B$20)</f>
        <v>25529.84</v>
      </c>
      <c r="O24" s="47">
        <f t="shared" ref="O24:O35" si="2">SUM(C24:N24)</f>
        <v>214176.61</v>
      </c>
    </row>
    <row r="25" spans="1:15" x14ac:dyDescent="0.25">
      <c r="B25" s="42" t="s">
        <v>698</v>
      </c>
      <c r="C25" s="46">
        <f>SUMIFS(GL_511001!$K:$K,GL_511001!$A:$A,Reconciliation!$B25,GL_511001!$AC:$AC,Reconciliation!C$22,GL_511001!$P:$P,Reconciliation!$B$20)</f>
        <v>0</v>
      </c>
      <c r="D25" s="46">
        <f>SUMIFS(GL_511001!$K:$K,GL_511001!$A:$A,Reconciliation!$B25,GL_511001!$AC:$AC,Reconciliation!D$22,GL_511001!$P:$P,Reconciliation!$B$20)</f>
        <v>0</v>
      </c>
      <c r="E25" s="46">
        <f>SUMIFS(GL_511001!$K:$K,GL_511001!$A:$A,Reconciliation!$B25,GL_511001!$AC:$AC,Reconciliation!E$22,GL_511001!$P:$P,Reconciliation!$B$20)</f>
        <v>0</v>
      </c>
      <c r="F25" s="46">
        <f>SUMIFS(GL_511001!$K:$K,GL_511001!$A:$A,Reconciliation!$B25,GL_511001!$AC:$AC,Reconciliation!F$22,GL_511001!$P:$P,Reconciliation!$B$20)</f>
        <v>0</v>
      </c>
      <c r="G25" s="46">
        <f>SUMIFS(GL_511001!$K:$K,GL_511001!$A:$A,Reconciliation!$B25,GL_511001!$AC:$AC,Reconciliation!G$22,GL_511001!$P:$P,Reconciliation!$B$20)</f>
        <v>0</v>
      </c>
      <c r="H25" s="46">
        <f>SUMIFS(GL_511001!$K:$K,GL_511001!$A:$A,Reconciliation!$B25,GL_511001!$AC:$AC,Reconciliation!H$22,GL_511001!$P:$P,Reconciliation!$B$20)</f>
        <v>0</v>
      </c>
      <c r="I25" s="46">
        <f>SUMIFS(GL_511001!$K:$K,GL_511001!$A:$A,Reconciliation!$B25,GL_511001!$AC:$AC,Reconciliation!I$22,GL_511001!$P:$P,Reconciliation!$B$20)</f>
        <v>0</v>
      </c>
      <c r="J25" s="46">
        <f>SUMIFS(GL_511001!$K:$K,GL_511001!$A:$A,Reconciliation!$B25,GL_511001!$AC:$AC,Reconciliation!J$22,GL_511001!$P:$P,Reconciliation!$B$20)</f>
        <v>0</v>
      </c>
      <c r="K25" s="46">
        <f>SUMIFS(GL_511001!$K:$K,GL_511001!$A:$A,Reconciliation!$B25,GL_511001!$AC:$AC,Reconciliation!K$22,GL_511001!$P:$P,Reconciliation!$B$20)</f>
        <v>0</v>
      </c>
      <c r="L25" s="46">
        <f>SUMIFS(GL_511001!$K:$K,GL_511001!$A:$A,Reconciliation!$B25,GL_511001!$AC:$AC,Reconciliation!L$22,GL_511001!$P:$P,Reconciliation!$B$20)</f>
        <v>0</v>
      </c>
      <c r="M25" s="46">
        <f>SUMIFS(GL_511001!$K:$K,GL_511001!$A:$A,Reconciliation!$B25,GL_511001!$AC:$AC,Reconciliation!M$22,GL_511001!$P:$P,Reconciliation!$B$20)</f>
        <v>0</v>
      </c>
      <c r="N25" s="46">
        <f>SUMIFS(GL_511001!$K:$K,GL_511001!$A:$A,Reconciliation!$B25,GL_511001!$AC:$AC,Reconciliation!N$22,GL_511001!$P:$P,Reconciliation!$B$20)</f>
        <v>0</v>
      </c>
      <c r="O25" s="47">
        <f t="shared" si="2"/>
        <v>0</v>
      </c>
    </row>
    <row r="26" spans="1:15" x14ac:dyDescent="0.25">
      <c r="B26" s="42" t="s">
        <v>674</v>
      </c>
      <c r="C26" s="46">
        <f>SUMIFS(GL_511001!$K:$K,GL_511001!$A:$A,Reconciliation!$B26,GL_511001!$AC:$AC,Reconciliation!C$22,GL_511001!$P:$P,Reconciliation!$B$20)</f>
        <v>0</v>
      </c>
      <c r="D26" s="46">
        <f>SUMIFS(GL_511001!$K:$K,GL_511001!$A:$A,Reconciliation!$B26,GL_511001!$AC:$AC,Reconciliation!D$22,GL_511001!$P:$P,Reconciliation!$B$20)</f>
        <v>0</v>
      </c>
      <c r="E26" s="46">
        <f>SUMIFS(GL_511001!$K:$K,GL_511001!$A:$A,Reconciliation!$B26,GL_511001!$AC:$AC,Reconciliation!E$22,GL_511001!$P:$P,Reconciliation!$B$20)</f>
        <v>0</v>
      </c>
      <c r="F26" s="46">
        <f>SUMIFS(GL_511001!$K:$K,GL_511001!$A:$A,Reconciliation!$B26,GL_511001!$AC:$AC,Reconciliation!F$22,GL_511001!$P:$P,Reconciliation!$B$20)</f>
        <v>0</v>
      </c>
      <c r="G26" s="46">
        <f>SUMIFS(GL_511001!$K:$K,GL_511001!$A:$A,Reconciliation!$B26,GL_511001!$AC:$AC,Reconciliation!G$22,GL_511001!$P:$P,Reconciliation!$B$20)</f>
        <v>43.260000000000005</v>
      </c>
      <c r="H26" s="46">
        <f>SUMIFS(GL_511001!$K:$K,GL_511001!$A:$A,Reconciliation!$B26,GL_511001!$AC:$AC,Reconciliation!H$22,GL_511001!$P:$P,Reconciliation!$B$20)</f>
        <v>0</v>
      </c>
      <c r="I26" s="46">
        <f>SUMIFS(GL_511001!$K:$K,GL_511001!$A:$A,Reconciliation!$B26,GL_511001!$AC:$AC,Reconciliation!I$22,GL_511001!$P:$P,Reconciliation!$B$20)</f>
        <v>41.2</v>
      </c>
      <c r="J26" s="46">
        <f>SUMIFS(GL_511001!$K:$K,GL_511001!$A:$A,Reconciliation!$B26,GL_511001!$AC:$AC,Reconciliation!J$22,GL_511001!$P:$P,Reconciliation!$B$20)</f>
        <v>0</v>
      </c>
      <c r="K26" s="46">
        <f>SUMIFS(GL_511001!$K:$K,GL_511001!$A:$A,Reconciliation!$B26,GL_511001!$AC:$AC,Reconciliation!K$22,GL_511001!$P:$P,Reconciliation!$B$20)</f>
        <v>46.52</v>
      </c>
      <c r="L26" s="46">
        <f>SUMIFS(GL_511001!$K:$K,GL_511001!$A:$A,Reconciliation!$B26,GL_511001!$AC:$AC,Reconciliation!L$22,GL_511001!$P:$P,Reconciliation!$B$20)</f>
        <v>0</v>
      </c>
      <c r="M26" s="46">
        <f>SUMIFS(GL_511001!$K:$K,GL_511001!$A:$A,Reconciliation!$B26,GL_511001!$AC:$AC,Reconciliation!M$22,GL_511001!$P:$P,Reconciliation!$B$20)</f>
        <v>46.52</v>
      </c>
      <c r="N26" s="46">
        <f>SUMIFS(GL_511001!$K:$K,GL_511001!$A:$A,Reconciliation!$B26,GL_511001!$AC:$AC,Reconciliation!N$22,GL_511001!$P:$P,Reconciliation!$B$20)</f>
        <v>0</v>
      </c>
      <c r="O26" s="47">
        <f t="shared" si="2"/>
        <v>177.50000000000003</v>
      </c>
    </row>
    <row r="27" spans="1:15" x14ac:dyDescent="0.25">
      <c r="B27" s="42" t="s">
        <v>699</v>
      </c>
      <c r="C27" s="46">
        <f>SUMIFS(GL_511001!$K:$K,GL_511001!$A:$A,Reconciliation!$B27,GL_511001!$AC:$AC,Reconciliation!C$22,GL_511001!$P:$P,Reconciliation!$B$20)</f>
        <v>0</v>
      </c>
      <c r="D27" s="46">
        <f>SUMIFS(GL_511001!$K:$K,GL_511001!$A:$A,Reconciliation!$B27,GL_511001!$AC:$AC,Reconciliation!D$22,GL_511001!$P:$P,Reconciliation!$B$20)</f>
        <v>0</v>
      </c>
      <c r="E27" s="46">
        <f>SUMIFS(GL_511001!$K:$K,GL_511001!$A:$A,Reconciliation!$B27,GL_511001!$AC:$AC,Reconciliation!E$22,GL_511001!$P:$P,Reconciliation!$B$20)</f>
        <v>0</v>
      </c>
      <c r="F27" s="46">
        <f>SUMIFS(GL_511001!$K:$K,GL_511001!$A:$A,Reconciliation!$B27,GL_511001!$AC:$AC,Reconciliation!F$22,GL_511001!$P:$P,Reconciliation!$B$20)</f>
        <v>0</v>
      </c>
      <c r="G27" s="46">
        <f>SUMIFS(GL_511001!$K:$K,GL_511001!$A:$A,Reconciliation!$B27,GL_511001!$AC:$AC,Reconciliation!G$22,GL_511001!$P:$P,Reconciliation!$B$20)</f>
        <v>0</v>
      </c>
      <c r="H27" s="46">
        <f>SUMIFS(GL_511001!$K:$K,GL_511001!$A:$A,Reconciliation!$B27,GL_511001!$AC:$AC,Reconciliation!H$22,GL_511001!$P:$P,Reconciliation!$B$20)</f>
        <v>0</v>
      </c>
      <c r="I27" s="46">
        <f>SUMIFS(GL_511001!$K:$K,GL_511001!$A:$A,Reconciliation!$B27,GL_511001!$AC:$AC,Reconciliation!I$22,GL_511001!$P:$P,Reconciliation!$B$20)</f>
        <v>0</v>
      </c>
      <c r="J27" s="46">
        <f>SUMIFS(GL_511001!$K:$K,GL_511001!$A:$A,Reconciliation!$B27,GL_511001!$AC:$AC,Reconciliation!J$22,GL_511001!$P:$P,Reconciliation!$B$20)</f>
        <v>0</v>
      </c>
      <c r="K27" s="46">
        <f>SUMIFS(GL_511001!$K:$K,GL_511001!$A:$A,Reconciliation!$B27,GL_511001!$AC:$AC,Reconciliation!K$22,GL_511001!$P:$P,Reconciliation!$B$20)</f>
        <v>0</v>
      </c>
      <c r="L27" s="46">
        <f>SUMIFS(GL_511001!$K:$K,GL_511001!$A:$A,Reconciliation!$B27,GL_511001!$AC:$AC,Reconciliation!L$22,GL_511001!$P:$P,Reconciliation!$B$20)</f>
        <v>0</v>
      </c>
      <c r="M27" s="46">
        <f>SUMIFS(GL_511001!$K:$K,GL_511001!$A:$A,Reconciliation!$B27,GL_511001!$AC:$AC,Reconciliation!M$22,GL_511001!$P:$P,Reconciliation!$B$20)</f>
        <v>0</v>
      </c>
      <c r="N27" s="46">
        <f>SUMIFS(GL_511001!$K:$K,GL_511001!$A:$A,Reconciliation!$B27,GL_511001!$AC:$AC,Reconciliation!N$22,GL_511001!$P:$P,Reconciliation!$B$20)</f>
        <v>0</v>
      </c>
      <c r="O27" s="47">
        <f t="shared" si="2"/>
        <v>0</v>
      </c>
    </row>
    <row r="28" spans="1:15" x14ac:dyDescent="0.25">
      <c r="B28" s="42" t="s">
        <v>76</v>
      </c>
      <c r="C28" s="46">
        <f>SUMIFS(GL_511001!$K:$K,GL_511001!$A:$A,Reconciliation!$B28,GL_511001!$AC:$AC,Reconciliation!C$22,GL_511001!$P:$P,Reconciliation!$B$20)</f>
        <v>2461.1999999999998</v>
      </c>
      <c r="D28" s="46">
        <f>SUMIFS(GL_511001!$K:$K,GL_511001!$A:$A,Reconciliation!$B28,GL_511001!$AC:$AC,Reconciliation!D$22,GL_511001!$P:$P,Reconciliation!$B$20)</f>
        <v>2580.56</v>
      </c>
      <c r="E28" s="46">
        <f>SUMIFS(GL_511001!$K:$K,GL_511001!$A:$A,Reconciliation!$B28,GL_511001!$AC:$AC,Reconciliation!E$22,GL_511001!$P:$P,Reconciliation!$B$20)</f>
        <v>2676.46</v>
      </c>
      <c r="F28" s="46">
        <f>SUMIFS(GL_511001!$K:$K,GL_511001!$A:$A,Reconciliation!$B28,GL_511001!$AC:$AC,Reconciliation!F$22,GL_511001!$P:$P,Reconciliation!$B$20)</f>
        <v>3283</v>
      </c>
      <c r="G28" s="46">
        <f>SUMIFS(GL_511001!$K:$K,GL_511001!$A:$A,Reconciliation!$B28,GL_511001!$AC:$AC,Reconciliation!G$22,GL_511001!$P:$P,Reconciliation!$B$20)</f>
        <v>3201.07</v>
      </c>
      <c r="H28" s="46">
        <f>SUMIFS(GL_511001!$K:$K,GL_511001!$A:$A,Reconciliation!$B28,GL_511001!$AC:$AC,Reconciliation!H$22,GL_511001!$P:$P,Reconciliation!$B$20)</f>
        <v>3042.4</v>
      </c>
      <c r="I28" s="46">
        <f>SUMIFS(GL_511001!$K:$K,GL_511001!$A:$A,Reconciliation!$B28,GL_511001!$AC:$AC,Reconciliation!I$22,GL_511001!$P:$P,Reconciliation!$B$20)</f>
        <v>3021.2</v>
      </c>
      <c r="J28" s="46">
        <f>SUMIFS(GL_511001!$K:$K,GL_511001!$A:$A,Reconciliation!$B28,GL_511001!$AC:$AC,Reconciliation!J$22,GL_511001!$P:$P,Reconciliation!$B$20)</f>
        <v>2723.72</v>
      </c>
      <c r="K28" s="46">
        <f>SUMIFS(GL_511001!$K:$K,GL_511001!$A:$A,Reconciliation!$B28,GL_511001!$AC:$AC,Reconciliation!K$22,GL_511001!$P:$P,Reconciliation!$B$20)</f>
        <v>5118.08</v>
      </c>
      <c r="L28" s="46">
        <f>SUMIFS(GL_511001!$K:$K,GL_511001!$A:$A,Reconciliation!$B28,GL_511001!$AC:$AC,Reconciliation!L$22,GL_511001!$P:$P,Reconciliation!$B$20)</f>
        <v>0</v>
      </c>
      <c r="M28" s="46">
        <f>SUMIFS(GL_511001!$K:$K,GL_511001!$A:$A,Reconciliation!$B28,GL_511001!$AC:$AC,Reconciliation!M$22,GL_511001!$P:$P,Reconciliation!$B$20)</f>
        <v>2887.5</v>
      </c>
      <c r="N28" s="46">
        <f>SUMIFS(GL_511001!$K:$K,GL_511001!$A:$A,Reconciliation!$B28,GL_511001!$AC:$AC,Reconciliation!N$22,GL_511001!$P:$P,Reconciliation!$B$20)</f>
        <v>2810.18</v>
      </c>
      <c r="O28" s="47">
        <f t="shared" si="2"/>
        <v>33805.370000000003</v>
      </c>
    </row>
    <row r="29" spans="1:15" x14ac:dyDescent="0.25">
      <c r="B29" s="42" t="s">
        <v>700</v>
      </c>
      <c r="C29" s="46">
        <f>SUMIFS(GL_511001!$K:$K,GL_511001!$A:$A,Reconciliation!$B29,GL_511001!$AC:$AC,Reconciliation!C$22,GL_511001!$P:$P,Reconciliation!$B$20)</f>
        <v>0</v>
      </c>
      <c r="D29" s="46">
        <f>SUMIFS(GL_511001!$K:$K,GL_511001!$A:$A,Reconciliation!$B29,GL_511001!$AC:$AC,Reconciliation!D$22,GL_511001!$P:$P,Reconciliation!$B$20)</f>
        <v>0</v>
      </c>
      <c r="E29" s="46">
        <f>SUMIFS(GL_511001!$K:$K,GL_511001!$A:$A,Reconciliation!$B29,GL_511001!$AC:$AC,Reconciliation!E$22,GL_511001!$P:$P,Reconciliation!$B$20)</f>
        <v>0</v>
      </c>
      <c r="F29" s="46">
        <f>SUMIFS(GL_511001!$K:$K,GL_511001!$A:$A,Reconciliation!$B29,GL_511001!$AC:$AC,Reconciliation!F$22,GL_511001!$P:$P,Reconciliation!$B$20)</f>
        <v>0</v>
      </c>
      <c r="G29" s="46">
        <f>SUMIFS(GL_511001!$K:$K,GL_511001!$A:$A,Reconciliation!$B29,GL_511001!$AC:$AC,Reconciliation!G$22,GL_511001!$P:$P,Reconciliation!$B$20)</f>
        <v>0</v>
      </c>
      <c r="H29" s="46">
        <f>SUMIFS(GL_511001!$K:$K,GL_511001!$A:$A,Reconciliation!$B29,GL_511001!$AC:$AC,Reconciliation!H$22,GL_511001!$P:$P,Reconciliation!$B$20)</f>
        <v>0</v>
      </c>
      <c r="I29" s="46">
        <f>SUMIFS(GL_511001!$K:$K,GL_511001!$A:$A,Reconciliation!$B29,GL_511001!$AC:$AC,Reconciliation!I$22,GL_511001!$P:$P,Reconciliation!$B$20)</f>
        <v>0</v>
      </c>
      <c r="J29" s="46">
        <f>SUMIFS(GL_511001!$K:$K,GL_511001!$A:$A,Reconciliation!$B29,GL_511001!$AC:$AC,Reconciliation!J$22,GL_511001!$P:$P,Reconciliation!$B$20)</f>
        <v>0</v>
      </c>
      <c r="K29" s="46">
        <f>SUMIFS(GL_511001!$K:$K,GL_511001!$A:$A,Reconciliation!$B29,GL_511001!$AC:$AC,Reconciliation!K$22,GL_511001!$P:$P,Reconciliation!$B$20)</f>
        <v>0</v>
      </c>
      <c r="L29" s="46">
        <f>SUMIFS(GL_511001!$K:$K,GL_511001!$A:$A,Reconciliation!$B29,GL_511001!$AC:$AC,Reconciliation!L$22,GL_511001!$P:$P,Reconciliation!$B$20)</f>
        <v>0</v>
      </c>
      <c r="M29" s="46">
        <f>SUMIFS(GL_511001!$K:$K,GL_511001!$A:$A,Reconciliation!$B29,GL_511001!$AC:$AC,Reconciliation!M$22,GL_511001!$P:$P,Reconciliation!$B$20)</f>
        <v>0</v>
      </c>
      <c r="N29" s="46">
        <f>SUMIFS(GL_511001!$K:$K,GL_511001!$A:$A,Reconciliation!$B29,GL_511001!$AC:$AC,Reconciliation!N$22,GL_511001!$P:$P,Reconciliation!$B$20)</f>
        <v>0</v>
      </c>
      <c r="O29" s="47">
        <f t="shared" si="2"/>
        <v>0</v>
      </c>
    </row>
    <row r="30" spans="1:15" x14ac:dyDescent="0.25">
      <c r="B30" s="42" t="s">
        <v>701</v>
      </c>
      <c r="C30" s="46">
        <f>SUMIFS(GL_511001!$K:$K,GL_511001!$A:$A,Reconciliation!$B30,GL_511001!$AC:$AC,Reconciliation!C$22,GL_511001!$P:$P,Reconciliation!$B$20)</f>
        <v>0</v>
      </c>
      <c r="D30" s="46">
        <f>SUMIFS(GL_511001!$K:$K,GL_511001!$A:$A,Reconciliation!$B30,GL_511001!$AC:$AC,Reconciliation!D$22,GL_511001!$P:$P,Reconciliation!$B$20)</f>
        <v>20.6</v>
      </c>
      <c r="E30" s="46">
        <f>SUMIFS(GL_511001!$K:$K,GL_511001!$A:$A,Reconciliation!$B30,GL_511001!$AC:$AC,Reconciliation!E$22,GL_511001!$P:$P,Reconciliation!$B$20)</f>
        <v>65.92</v>
      </c>
      <c r="F30" s="46">
        <f>SUMIFS(GL_511001!$K:$K,GL_511001!$A:$A,Reconciliation!$B30,GL_511001!$AC:$AC,Reconciliation!F$22,GL_511001!$P:$P,Reconciliation!$B$20)</f>
        <v>0</v>
      </c>
      <c r="G30" s="46">
        <f>SUMIFS(GL_511001!$K:$K,GL_511001!$A:$A,Reconciliation!$B30,GL_511001!$AC:$AC,Reconciliation!G$22,GL_511001!$P:$P,Reconciliation!$B$20)</f>
        <v>0</v>
      </c>
      <c r="H30" s="46">
        <f>SUMIFS(GL_511001!$K:$K,GL_511001!$A:$A,Reconciliation!$B30,GL_511001!$AC:$AC,Reconciliation!H$22,GL_511001!$P:$P,Reconciliation!$B$20)</f>
        <v>0</v>
      </c>
      <c r="I30" s="46">
        <f>SUMIFS(GL_511001!$K:$K,GL_511001!$A:$A,Reconciliation!$B30,GL_511001!$AC:$AC,Reconciliation!I$22,GL_511001!$P:$P,Reconciliation!$B$20)</f>
        <v>8035.42</v>
      </c>
      <c r="J30" s="46">
        <f>SUMIFS(GL_511001!$K:$K,GL_511001!$A:$A,Reconciliation!$B30,GL_511001!$AC:$AC,Reconciliation!J$22,GL_511001!$P:$P,Reconciliation!$B$20)</f>
        <v>0</v>
      </c>
      <c r="K30" s="46">
        <f>SUMIFS(GL_511001!$K:$K,GL_511001!$A:$A,Reconciliation!$B30,GL_511001!$AC:$AC,Reconciliation!K$22,GL_511001!$P:$P,Reconciliation!$B$20)</f>
        <v>0</v>
      </c>
      <c r="L30" s="46">
        <f>SUMIFS(GL_511001!$K:$K,GL_511001!$A:$A,Reconciliation!$B30,GL_511001!$AC:$AC,Reconciliation!L$22,GL_511001!$P:$P,Reconciliation!$B$20)</f>
        <v>0</v>
      </c>
      <c r="M30" s="46">
        <f>SUMIFS(GL_511001!$K:$K,GL_511001!$A:$A,Reconciliation!$B30,GL_511001!$AC:$AC,Reconciliation!M$22,GL_511001!$P:$P,Reconciliation!$B$20)</f>
        <v>0</v>
      </c>
      <c r="N30" s="46">
        <f>SUMIFS(GL_511001!$K:$K,GL_511001!$A:$A,Reconciliation!$B30,GL_511001!$AC:$AC,Reconciliation!N$22,GL_511001!$P:$P,Reconciliation!$B$20)</f>
        <v>0</v>
      </c>
      <c r="O30" s="47">
        <f t="shared" si="2"/>
        <v>8121.9400000000005</v>
      </c>
    </row>
    <row r="31" spans="1:15" x14ac:dyDescent="0.25">
      <c r="B31" s="42" t="s">
        <v>702</v>
      </c>
      <c r="C31" s="46">
        <f>SUMIFS(GL_511001!$K:$K,GL_511001!$A:$A,Reconciliation!$B31,GL_511001!$AC:$AC,Reconciliation!C$22,GL_511001!$P:$P,Reconciliation!$B$20)</f>
        <v>867.04</v>
      </c>
      <c r="D31" s="46">
        <f>SUMIFS(GL_511001!$K:$K,GL_511001!$A:$A,Reconciliation!$B31,GL_511001!$AC:$AC,Reconciliation!D$22,GL_511001!$P:$P,Reconciliation!$B$20)</f>
        <v>397.49</v>
      </c>
      <c r="E31" s="46">
        <f>SUMIFS(GL_511001!$K:$K,GL_511001!$A:$A,Reconciliation!$B31,GL_511001!$AC:$AC,Reconciliation!E$22,GL_511001!$P:$P,Reconciliation!$B$20)</f>
        <v>383.03999999999996</v>
      </c>
      <c r="F31" s="46">
        <f>SUMIFS(GL_511001!$K:$K,GL_511001!$A:$A,Reconciliation!$B31,GL_511001!$AC:$AC,Reconciliation!F$22,GL_511001!$P:$P,Reconciliation!$B$20)</f>
        <v>394.76</v>
      </c>
      <c r="G31" s="46">
        <f>SUMIFS(GL_511001!$K:$K,GL_511001!$A:$A,Reconciliation!$B31,GL_511001!$AC:$AC,Reconciliation!G$22,GL_511001!$P:$P,Reconciliation!$B$20)</f>
        <v>1684.1499999999999</v>
      </c>
      <c r="H31" s="46">
        <f>SUMIFS(GL_511001!$K:$K,GL_511001!$A:$A,Reconciliation!$B31,GL_511001!$AC:$AC,Reconciliation!H$22,GL_511001!$P:$P,Reconciliation!$B$20)</f>
        <v>1168.6799999999998</v>
      </c>
      <c r="I31" s="46">
        <f>SUMIFS(GL_511001!$K:$K,GL_511001!$A:$A,Reconciliation!$B31,GL_511001!$AC:$AC,Reconciliation!I$22,GL_511001!$P:$P,Reconciliation!$B$20)</f>
        <v>378.44</v>
      </c>
      <c r="J31" s="46">
        <f>SUMIFS(GL_511001!$K:$K,GL_511001!$A:$A,Reconciliation!$B31,GL_511001!$AC:$AC,Reconciliation!J$22,GL_511001!$P:$P,Reconciliation!$B$20)</f>
        <v>392.88</v>
      </c>
      <c r="K31" s="46">
        <f>SUMIFS(GL_511001!$K:$K,GL_511001!$A:$A,Reconciliation!$B31,GL_511001!$AC:$AC,Reconciliation!K$22,GL_511001!$P:$P,Reconciliation!$B$20)</f>
        <v>446.65999999999997</v>
      </c>
      <c r="L31" s="46">
        <f>SUMIFS(GL_511001!$K:$K,GL_511001!$A:$A,Reconciliation!$B31,GL_511001!$AC:$AC,Reconciliation!L$22,GL_511001!$P:$P,Reconciliation!$B$20)</f>
        <v>0</v>
      </c>
      <c r="M31" s="46">
        <f>SUMIFS(GL_511001!$K:$K,GL_511001!$A:$A,Reconciliation!$B31,GL_511001!$AC:$AC,Reconciliation!M$22,GL_511001!$P:$P,Reconciliation!$B$20)</f>
        <v>417.51</v>
      </c>
      <c r="N31" s="46">
        <f>SUMIFS(GL_511001!$K:$K,GL_511001!$A:$A,Reconciliation!$B31,GL_511001!$AC:$AC,Reconciliation!N$22,GL_511001!$P:$P,Reconciliation!$B$20)</f>
        <v>144.97</v>
      </c>
      <c r="O31" s="47">
        <f t="shared" si="2"/>
        <v>6675.62</v>
      </c>
    </row>
    <row r="32" spans="1:15" x14ac:dyDescent="0.25">
      <c r="B32" s="42" t="s">
        <v>703</v>
      </c>
      <c r="C32" s="46">
        <f>SUMIFS(GL_511001!$K:$K,GL_511001!$A:$A,Reconciliation!$B32,GL_511001!$AC:$AC,Reconciliation!C$22,GL_511001!$P:$P,Reconciliation!$B$20)</f>
        <v>0</v>
      </c>
      <c r="D32" s="46">
        <f>SUMIFS(GL_511001!$K:$K,GL_511001!$A:$A,Reconciliation!$B32,GL_511001!$AC:$AC,Reconciliation!D$22,GL_511001!$P:$P,Reconciliation!$B$20)</f>
        <v>0</v>
      </c>
      <c r="E32" s="46">
        <f>SUMIFS(GL_511001!$K:$K,GL_511001!$A:$A,Reconciliation!$B32,GL_511001!$AC:$AC,Reconciliation!E$22,GL_511001!$P:$P,Reconciliation!$B$20)</f>
        <v>0</v>
      </c>
      <c r="F32" s="46">
        <f>SUMIFS(GL_511001!$K:$K,GL_511001!$A:$A,Reconciliation!$B32,GL_511001!$AC:$AC,Reconciliation!F$22,GL_511001!$P:$P,Reconciliation!$B$20)</f>
        <v>0</v>
      </c>
      <c r="G32" s="46">
        <f>SUMIFS(GL_511001!$K:$K,GL_511001!$A:$A,Reconciliation!$B32,GL_511001!$AC:$AC,Reconciliation!G$22,GL_511001!$P:$P,Reconciliation!$B$20)</f>
        <v>0</v>
      </c>
      <c r="H32" s="46">
        <f>SUMIFS(GL_511001!$K:$K,GL_511001!$A:$A,Reconciliation!$B32,GL_511001!$AC:$AC,Reconciliation!H$22,GL_511001!$P:$P,Reconciliation!$B$20)</f>
        <v>0</v>
      </c>
      <c r="I32" s="46">
        <f>SUMIFS(GL_511001!$K:$K,GL_511001!$A:$A,Reconciliation!$B32,GL_511001!$AC:$AC,Reconciliation!I$22,GL_511001!$P:$P,Reconciliation!$B$20)</f>
        <v>0</v>
      </c>
      <c r="J32" s="46">
        <f>SUMIFS(GL_511001!$K:$K,GL_511001!$A:$A,Reconciliation!$B32,GL_511001!$AC:$AC,Reconciliation!J$22,GL_511001!$P:$P,Reconciliation!$B$20)</f>
        <v>0</v>
      </c>
      <c r="K32" s="46">
        <f>SUMIFS(GL_511001!$K:$K,GL_511001!$A:$A,Reconciliation!$B32,GL_511001!$AC:$AC,Reconciliation!K$22,GL_511001!$P:$P,Reconciliation!$B$20)</f>
        <v>0</v>
      </c>
      <c r="L32" s="46">
        <f>SUMIFS(GL_511001!$K:$K,GL_511001!$A:$A,Reconciliation!$B32,GL_511001!$AC:$AC,Reconciliation!L$22,GL_511001!$P:$P,Reconciliation!$B$20)</f>
        <v>0</v>
      </c>
      <c r="M32" s="46">
        <f>SUMIFS(GL_511001!$K:$K,GL_511001!$A:$A,Reconciliation!$B32,GL_511001!$AC:$AC,Reconciliation!M$22,GL_511001!$P:$P,Reconciliation!$B$20)</f>
        <v>0</v>
      </c>
      <c r="N32" s="46">
        <f>SUMIFS(GL_511001!$K:$K,GL_511001!$A:$A,Reconciliation!$B32,GL_511001!$AC:$AC,Reconciliation!N$22,GL_511001!$P:$P,Reconciliation!$B$20)</f>
        <v>0</v>
      </c>
      <c r="O32" s="47">
        <f t="shared" si="2"/>
        <v>0</v>
      </c>
    </row>
    <row r="33" spans="2:15" x14ac:dyDescent="0.25">
      <c r="B33" s="42" t="s">
        <v>704</v>
      </c>
      <c r="C33" s="46">
        <f>SUMIFS(GL_511001!$K:$K,GL_511001!$A:$A,Reconciliation!$B33,GL_511001!$AC:$AC,Reconciliation!C$22,GL_511001!$P:$P,Reconciliation!$B$20)</f>
        <v>0</v>
      </c>
      <c r="D33" s="46">
        <f>SUMIFS(GL_511001!$K:$K,GL_511001!$A:$A,Reconciliation!$B33,GL_511001!$AC:$AC,Reconciliation!D$22,GL_511001!$P:$P,Reconciliation!$B$20)</f>
        <v>0</v>
      </c>
      <c r="E33" s="46">
        <f>SUMIFS(GL_511001!$K:$K,GL_511001!$A:$A,Reconciliation!$B33,GL_511001!$AC:$AC,Reconciliation!E$22,GL_511001!$P:$P,Reconciliation!$B$20)</f>
        <v>0</v>
      </c>
      <c r="F33" s="46">
        <f>SUMIFS(GL_511001!$K:$K,GL_511001!$A:$A,Reconciliation!$B33,GL_511001!$AC:$AC,Reconciliation!F$22,GL_511001!$P:$P,Reconciliation!$B$20)</f>
        <v>0</v>
      </c>
      <c r="G33" s="46">
        <f>SUMIFS(GL_511001!$K:$K,GL_511001!$A:$A,Reconciliation!$B33,GL_511001!$AC:$AC,Reconciliation!G$22,GL_511001!$P:$P,Reconciliation!$B$20)</f>
        <v>0</v>
      </c>
      <c r="H33" s="46">
        <f>SUMIFS(GL_511001!$K:$K,GL_511001!$A:$A,Reconciliation!$B33,GL_511001!$AC:$AC,Reconciliation!H$22,GL_511001!$P:$P,Reconciliation!$B$20)</f>
        <v>0</v>
      </c>
      <c r="I33" s="46">
        <f>SUMIFS(GL_511001!$K:$K,GL_511001!$A:$A,Reconciliation!$B33,GL_511001!$AC:$AC,Reconciliation!I$22,GL_511001!$P:$P,Reconciliation!$B$20)</f>
        <v>0</v>
      </c>
      <c r="J33" s="46">
        <f>SUMIFS(GL_511001!$K:$K,GL_511001!$A:$A,Reconciliation!$B33,GL_511001!$AC:$AC,Reconciliation!J$22,GL_511001!$P:$P,Reconciliation!$B$20)</f>
        <v>0</v>
      </c>
      <c r="K33" s="46">
        <f>SUMIFS(GL_511001!$K:$K,GL_511001!$A:$A,Reconciliation!$B33,GL_511001!$AC:$AC,Reconciliation!K$22,GL_511001!$P:$P,Reconciliation!$B$20)</f>
        <v>0</v>
      </c>
      <c r="L33" s="46">
        <f>SUMIFS(GL_511001!$K:$K,GL_511001!$A:$A,Reconciliation!$B33,GL_511001!$AC:$AC,Reconciliation!L$22,GL_511001!$P:$P,Reconciliation!$B$20)</f>
        <v>0</v>
      </c>
      <c r="M33" s="46">
        <f>SUMIFS(GL_511001!$K:$K,GL_511001!$A:$A,Reconciliation!$B33,GL_511001!$AC:$AC,Reconciliation!M$22,GL_511001!$P:$P,Reconciliation!$B$20)</f>
        <v>0</v>
      </c>
      <c r="N33" s="46">
        <f>SUMIFS(GL_511001!$K:$K,GL_511001!$A:$A,Reconciliation!$B33,GL_511001!$AC:$AC,Reconciliation!N$22,GL_511001!$P:$P,Reconciliation!$B$20)</f>
        <v>0</v>
      </c>
      <c r="O33" s="47">
        <f t="shared" si="2"/>
        <v>0</v>
      </c>
    </row>
    <row r="34" spans="2:15" x14ac:dyDescent="0.25">
      <c r="B34" s="42" t="s">
        <v>705</v>
      </c>
      <c r="C34" s="46">
        <f>SUMIFS(GL_511001!$K:$K,GL_511001!$A:$A,Reconciliation!$B34,GL_511001!$AC:$AC,Reconciliation!C$22,GL_511001!$P:$P,Reconciliation!$B$20)</f>
        <v>0</v>
      </c>
      <c r="D34" s="46">
        <f>SUMIFS(GL_511001!$K:$K,GL_511001!$A:$A,Reconciliation!$B34,GL_511001!$AC:$AC,Reconciliation!D$22,GL_511001!$P:$P,Reconciliation!$B$20)</f>
        <v>0</v>
      </c>
      <c r="E34" s="46">
        <f>SUMIFS(GL_511001!$K:$K,GL_511001!$A:$A,Reconciliation!$B34,GL_511001!$AC:$AC,Reconciliation!E$22,GL_511001!$P:$P,Reconciliation!$B$20)</f>
        <v>0</v>
      </c>
      <c r="F34" s="46">
        <f>SUMIFS(GL_511001!$K:$K,GL_511001!$A:$A,Reconciliation!$B34,GL_511001!$AC:$AC,Reconciliation!F$22,GL_511001!$P:$P,Reconciliation!$B$20)</f>
        <v>0</v>
      </c>
      <c r="G34" s="46">
        <f>SUMIFS(GL_511001!$K:$K,GL_511001!$A:$A,Reconciliation!$B34,GL_511001!$AC:$AC,Reconciliation!G$22,GL_511001!$P:$P,Reconciliation!$B$20)</f>
        <v>0</v>
      </c>
      <c r="H34" s="46">
        <f>SUMIFS(GL_511001!$K:$K,GL_511001!$A:$A,Reconciliation!$B34,GL_511001!$AC:$AC,Reconciliation!H$22,GL_511001!$P:$P,Reconciliation!$B$20)</f>
        <v>0</v>
      </c>
      <c r="I34" s="46">
        <f>SUMIFS(GL_511001!$K:$K,GL_511001!$A:$A,Reconciliation!$B34,GL_511001!$AC:$AC,Reconciliation!I$22,GL_511001!$P:$P,Reconciliation!$B$20)</f>
        <v>0</v>
      </c>
      <c r="J34" s="46">
        <f>SUMIFS(GL_511001!$K:$K,GL_511001!$A:$A,Reconciliation!$B34,GL_511001!$AC:$AC,Reconciliation!J$22,GL_511001!$P:$P,Reconciliation!$B$20)</f>
        <v>0</v>
      </c>
      <c r="K34" s="46">
        <f>SUMIFS(GL_511001!$K:$K,GL_511001!$A:$A,Reconciliation!$B34,GL_511001!$AC:$AC,Reconciliation!K$22,GL_511001!$P:$P,Reconciliation!$B$20)</f>
        <v>0</v>
      </c>
      <c r="L34" s="46">
        <f>SUMIFS(GL_511001!$K:$K,GL_511001!$A:$A,Reconciliation!$B34,GL_511001!$AC:$AC,Reconciliation!L$22,GL_511001!$P:$P,Reconciliation!$B$20)</f>
        <v>0</v>
      </c>
      <c r="M34" s="46">
        <f>SUMIFS(GL_511001!$K:$K,GL_511001!$A:$A,Reconciliation!$B34,GL_511001!$AC:$AC,Reconciliation!M$22,GL_511001!$P:$P,Reconciliation!$B$20)</f>
        <v>0</v>
      </c>
      <c r="N34" s="46">
        <f>SUMIFS(GL_511001!$K:$K,GL_511001!$A:$A,Reconciliation!$B34,GL_511001!$AC:$AC,Reconciliation!N$22,GL_511001!$P:$P,Reconciliation!$B$20)</f>
        <v>0</v>
      </c>
      <c r="O34" s="47">
        <f t="shared" si="2"/>
        <v>0</v>
      </c>
    </row>
    <row r="35" spans="2:15" x14ac:dyDescent="0.25">
      <c r="B35" s="42" t="s">
        <v>706</v>
      </c>
      <c r="C35" s="46">
        <f>SUMIFS(GL_511001!$K:$K,GL_511001!$A:$A,Reconciliation!$B35,GL_511001!$AC:$AC,Reconciliation!C$22,GL_511001!$P:$P,Reconciliation!$B$20)</f>
        <v>0</v>
      </c>
      <c r="D35" s="46">
        <f>SUMIFS(GL_511001!$K:$K,GL_511001!$A:$A,Reconciliation!$B35,GL_511001!$AC:$AC,Reconciliation!D$22,GL_511001!$P:$P,Reconciliation!$B$20)</f>
        <v>0</v>
      </c>
      <c r="E35" s="46">
        <f>SUMIFS(GL_511001!$K:$K,GL_511001!$A:$A,Reconciliation!$B35,GL_511001!$AC:$AC,Reconciliation!E$22,GL_511001!$P:$P,Reconciliation!$B$20)</f>
        <v>0</v>
      </c>
      <c r="F35" s="46">
        <f>SUMIFS(GL_511001!$K:$K,GL_511001!$A:$A,Reconciliation!$B35,GL_511001!$AC:$AC,Reconciliation!F$22,GL_511001!$P:$P,Reconciliation!$B$20)</f>
        <v>0</v>
      </c>
      <c r="G35" s="46">
        <f>SUMIFS(GL_511001!$K:$K,GL_511001!$A:$A,Reconciliation!$B35,GL_511001!$AC:$AC,Reconciliation!G$22,GL_511001!$P:$P,Reconciliation!$B$20)</f>
        <v>0</v>
      </c>
      <c r="H35" s="46">
        <f>SUMIFS(GL_511001!$K:$K,GL_511001!$A:$A,Reconciliation!$B35,GL_511001!$AC:$AC,Reconciliation!H$22,GL_511001!$P:$P,Reconciliation!$B$20)</f>
        <v>0</v>
      </c>
      <c r="I35" s="46">
        <f>SUMIFS(GL_511001!$K:$K,GL_511001!$A:$A,Reconciliation!$B35,GL_511001!$AC:$AC,Reconciliation!I$22,GL_511001!$P:$P,Reconciliation!$B$20)</f>
        <v>0</v>
      </c>
      <c r="J35" s="46">
        <f>SUMIFS(GL_511001!$K:$K,GL_511001!$A:$A,Reconciliation!$B35,GL_511001!$AC:$AC,Reconciliation!J$22,GL_511001!$P:$P,Reconciliation!$B$20)</f>
        <v>0</v>
      </c>
      <c r="K35" s="46">
        <f>SUMIFS(GL_511001!$K:$K,GL_511001!$A:$A,Reconciliation!$B35,GL_511001!$AC:$AC,Reconciliation!K$22,GL_511001!$P:$P,Reconciliation!$B$20)</f>
        <v>0</v>
      </c>
      <c r="L35" s="46">
        <f>SUMIFS(GL_511001!$K:$K,GL_511001!$A:$A,Reconciliation!$B35,GL_511001!$AC:$AC,Reconciliation!L$22,GL_511001!$P:$P,Reconciliation!$B$20)</f>
        <v>0</v>
      </c>
      <c r="M35" s="46">
        <f>SUMIFS(GL_511001!$K:$K,GL_511001!$A:$A,Reconciliation!$B35,GL_511001!$AC:$AC,Reconciliation!M$22,GL_511001!$P:$P,Reconciliation!$B$20)</f>
        <v>0</v>
      </c>
      <c r="N35" s="46">
        <f>SUMIFS(GL_511001!$K:$K,GL_511001!$A:$A,Reconciliation!$B35,GL_511001!$AC:$AC,Reconciliation!N$22,GL_511001!$P:$P,Reconciliation!$B$20)</f>
        <v>0</v>
      </c>
      <c r="O35" s="47">
        <f t="shared" si="2"/>
        <v>0</v>
      </c>
    </row>
    <row r="36" spans="2:15" ht="15.75" thickBot="1" x14ac:dyDescent="0.3">
      <c r="B36" s="48" t="s">
        <v>707</v>
      </c>
      <c r="C36" s="49">
        <f>SUM(C24:C35)</f>
        <v>27470.58</v>
      </c>
      <c r="D36" s="49">
        <f t="shared" ref="D36" si="3">SUM(D24:D35)</f>
        <v>18857.55</v>
      </c>
      <c r="E36" s="49">
        <f t="shared" ref="E36" si="4">SUM(E24:E35)</f>
        <v>20369.239999999994</v>
      </c>
      <c r="F36" s="49">
        <f t="shared" ref="F36" si="5">SUM(F24:F35)</f>
        <v>24612.069999999996</v>
      </c>
      <c r="G36" s="49">
        <f t="shared" ref="G36" si="6">SUM(G24:G35)</f>
        <v>22891.100000000002</v>
      </c>
      <c r="H36" s="49">
        <f t="shared" ref="H36" si="7">SUM(H24:H35)</f>
        <v>-5351.4600000000009</v>
      </c>
      <c r="I36" s="49">
        <f t="shared" ref="I36" si="8">SUM(I24:I35)</f>
        <v>30663.169999999995</v>
      </c>
      <c r="J36" s="49">
        <f t="shared" ref="J36" si="9">SUM(J24:J35)</f>
        <v>20019.7</v>
      </c>
      <c r="K36" s="49">
        <f t="shared" ref="K36" si="10">SUM(K24:K35)</f>
        <v>35126.780000000006</v>
      </c>
      <c r="L36" s="49">
        <f t="shared" ref="L36" si="11">SUM(L24:L35)</f>
        <v>3758.78</v>
      </c>
      <c r="M36" s="49">
        <f t="shared" ref="M36" si="12">SUM(M24:M35)</f>
        <v>36054.54</v>
      </c>
      <c r="N36" s="49">
        <f t="shared" ref="N36" si="13">SUM(N24:N35)</f>
        <v>28484.99</v>
      </c>
      <c r="O36" s="50">
        <f>SUM(O24:O35)</f>
        <v>262957.03999999998</v>
      </c>
    </row>
    <row r="37" spans="2:15" ht="15.75" thickTop="1" x14ac:dyDescent="0.25"/>
  </sheetData>
  <pageMargins left="0.7" right="0.7" top="0.75" bottom="0.75" header="0.3" footer="0.3"/>
  <pageSetup orientation="portrait" r:id="rId1"/>
  <headerFooter>
    <oddHeader>&amp;RSCHEDULE WORKPAPERS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00F5A-3DC2-4AD8-AD4F-DEE34D828241}">
  <dimension ref="A1:J19"/>
  <sheetViews>
    <sheetView tabSelected="1" view="pageLayout" zoomScaleNormal="100" workbookViewId="0">
      <selection activeCell="B3" sqref="B3"/>
    </sheetView>
  </sheetViews>
  <sheetFormatPr defaultColWidth="11.7109375" defaultRowHeight="15" x14ac:dyDescent="0.25"/>
  <cols>
    <col min="1" max="1" width="11.5703125" bestFit="1" customWidth="1"/>
    <col min="2" max="2" width="56.28515625" bestFit="1" customWidth="1"/>
    <col min="3" max="3" width="9" style="4" bestFit="1" customWidth="1"/>
    <col min="4" max="4" width="9" style="14" bestFit="1" customWidth="1"/>
    <col min="5" max="5" width="7.7109375" bestFit="1" customWidth="1"/>
    <col min="6" max="6" width="4.7109375" customWidth="1"/>
    <col min="7" max="7" width="11.42578125" bestFit="1" customWidth="1"/>
    <col min="8" max="8" width="9.7109375" style="4" bestFit="1" customWidth="1"/>
    <col min="9" max="9" width="9" bestFit="1" customWidth="1"/>
    <col min="10" max="10" width="5.7109375" style="4" bestFit="1" customWidth="1"/>
  </cols>
  <sheetData>
    <row r="1" spans="1:10" x14ac:dyDescent="0.25">
      <c r="C1" s="4" t="s">
        <v>654</v>
      </c>
      <c r="D1" s="14" t="s">
        <v>653</v>
      </c>
      <c r="E1" t="s">
        <v>655</v>
      </c>
      <c r="G1" t="s">
        <v>661</v>
      </c>
      <c r="H1" s="4" t="s">
        <v>662</v>
      </c>
      <c r="I1" t="s">
        <v>647</v>
      </c>
      <c r="J1" s="4" t="s">
        <v>655</v>
      </c>
    </row>
    <row r="2" spans="1:10" x14ac:dyDescent="0.25">
      <c r="A2" t="s">
        <v>544</v>
      </c>
      <c r="B2" t="s">
        <v>659</v>
      </c>
      <c r="C2" s="4">
        <v>182410</v>
      </c>
      <c r="D2" s="14">
        <f>190230.24-154.65</f>
        <v>190075.59</v>
      </c>
      <c r="E2" s="5">
        <f>+D2-C2</f>
        <v>7665.5899999999965</v>
      </c>
      <c r="G2" s="4">
        <f>+'LCRA Hill Country'!N55+'LCRA Lometa'!K4+'City of Horseshoe Bay'!U21+Grumbles_Whitten!B5</f>
        <v>216536.09719999999</v>
      </c>
      <c r="H2" s="4">
        <v>-26460.51</v>
      </c>
      <c r="I2" s="4">
        <f>+H2+G2</f>
        <v>190075.58719999998</v>
      </c>
      <c r="J2" s="4">
        <f>+I2-D2</f>
        <v>-2.8000000165775418E-3</v>
      </c>
    </row>
    <row r="3" spans="1:10" x14ac:dyDescent="0.25">
      <c r="A3" t="s">
        <v>545</v>
      </c>
      <c r="B3" t="s">
        <v>656</v>
      </c>
      <c r="C3" s="4">
        <v>269</v>
      </c>
      <c r="D3" s="14">
        <f>264.02+20.6</f>
        <v>284.62</v>
      </c>
      <c r="E3" s="5">
        <f t="shared" ref="E3:E18" si="0">+D3-C3</f>
        <v>15.620000000000005</v>
      </c>
      <c r="G3" s="4">
        <f>+'City of Brenham'!O19</f>
        <v>284.61999999999995</v>
      </c>
      <c r="H3" s="4">
        <v>0</v>
      </c>
      <c r="I3" s="4">
        <f t="shared" ref="I3:I18" si="1">+H3+G3</f>
        <v>284.61999999999995</v>
      </c>
      <c r="J3" s="4">
        <f t="shared" ref="J3:J18" si="2">+I3-D3</f>
        <v>0</v>
      </c>
    </row>
    <row r="4" spans="1:10" x14ac:dyDescent="0.25">
      <c r="A4" t="s">
        <v>546</v>
      </c>
      <c r="B4" t="s">
        <v>657</v>
      </c>
      <c r="C4" s="4">
        <v>30366</v>
      </c>
      <c r="D4" s="14">
        <f>30305.37-6.43</f>
        <v>30298.94</v>
      </c>
      <c r="E4" s="5">
        <f t="shared" si="0"/>
        <v>-67.06000000000131</v>
      </c>
      <c r="G4" s="4">
        <f>+Martins!N13</f>
        <v>33798.94</v>
      </c>
      <c r="H4" s="4">
        <v>-3500</v>
      </c>
      <c r="I4" s="4">
        <f t="shared" si="1"/>
        <v>30298.940000000002</v>
      </c>
      <c r="J4" s="4">
        <f t="shared" si="2"/>
        <v>0</v>
      </c>
    </row>
    <row r="5" spans="1:10" x14ac:dyDescent="0.25">
      <c r="A5" t="s">
        <v>547</v>
      </c>
      <c r="B5" t="s">
        <v>658</v>
      </c>
      <c r="C5" s="4">
        <v>8132</v>
      </c>
      <c r="E5" s="5">
        <f t="shared" si="0"/>
        <v>-8132</v>
      </c>
      <c r="G5" s="4"/>
      <c r="I5" s="4">
        <f t="shared" si="1"/>
        <v>0</v>
      </c>
      <c r="J5" s="4">
        <f t="shared" si="2"/>
        <v>0</v>
      </c>
    </row>
    <row r="6" spans="1:10" x14ac:dyDescent="0.25">
      <c r="C6" s="4">
        <f>SUM(C2:C5)</f>
        <v>221177</v>
      </c>
      <c r="D6" s="14">
        <f>SUM(D2:D5)</f>
        <v>220659.15</v>
      </c>
      <c r="E6" s="5">
        <f t="shared" si="0"/>
        <v>-517.85000000000582</v>
      </c>
      <c r="G6" s="4">
        <f>SUM(G2:G5)</f>
        <v>250619.65719999999</v>
      </c>
      <c r="H6" s="4">
        <f>SUM(H2:H5)</f>
        <v>-29960.51</v>
      </c>
      <c r="I6" s="4">
        <f t="shared" si="1"/>
        <v>220659.14719999998</v>
      </c>
      <c r="J6" s="4">
        <f t="shared" si="2"/>
        <v>-2.8000000165775418E-3</v>
      </c>
    </row>
    <row r="7" spans="1:10" x14ac:dyDescent="0.25">
      <c r="G7" s="4"/>
      <c r="I7" s="4"/>
      <c r="J7" s="4">
        <f t="shared" si="2"/>
        <v>0</v>
      </c>
    </row>
    <row r="8" spans="1:10" x14ac:dyDescent="0.25">
      <c r="A8" t="s">
        <v>548</v>
      </c>
      <c r="B8" t="s">
        <v>660</v>
      </c>
      <c r="C8" s="4">
        <v>7603</v>
      </c>
      <c r="D8" s="14">
        <f>1448.17+6076.57-180</f>
        <v>7344.74</v>
      </c>
      <c r="E8" s="5">
        <f t="shared" si="0"/>
        <v>-258.26000000000022</v>
      </c>
      <c r="G8" s="4">
        <f>7345-442</f>
        <v>6903</v>
      </c>
      <c r="H8" s="4">
        <v>442.16</v>
      </c>
      <c r="I8" s="4">
        <f t="shared" si="1"/>
        <v>7345.16</v>
      </c>
      <c r="J8" s="4">
        <f t="shared" si="2"/>
        <v>0.42000000000007276</v>
      </c>
    </row>
    <row r="9" spans="1:10" x14ac:dyDescent="0.25">
      <c r="A9" t="s">
        <v>549</v>
      </c>
      <c r="C9" s="4">
        <v>22</v>
      </c>
      <c r="E9" s="5">
        <f t="shared" si="0"/>
        <v>-22</v>
      </c>
      <c r="G9" s="4"/>
      <c r="I9" s="4">
        <f t="shared" si="1"/>
        <v>0</v>
      </c>
      <c r="J9" s="4">
        <f t="shared" si="2"/>
        <v>0</v>
      </c>
    </row>
    <row r="10" spans="1:10" x14ac:dyDescent="0.25">
      <c r="A10" t="s">
        <v>550</v>
      </c>
      <c r="C10" s="4">
        <v>11</v>
      </c>
      <c r="E10" s="5">
        <f t="shared" si="0"/>
        <v>-11</v>
      </c>
      <c r="G10" s="4"/>
      <c r="I10" s="4">
        <f t="shared" si="1"/>
        <v>0</v>
      </c>
      <c r="J10" s="4">
        <f t="shared" si="2"/>
        <v>0</v>
      </c>
    </row>
    <row r="11" spans="1:10" x14ac:dyDescent="0.25">
      <c r="C11" s="4">
        <f>SUM(C8:C10)</f>
        <v>7636</v>
      </c>
      <c r="D11" s="14">
        <f>SUM(D8:D10)</f>
        <v>7344.74</v>
      </c>
      <c r="E11" s="5">
        <f t="shared" si="0"/>
        <v>-291.26000000000022</v>
      </c>
      <c r="G11" s="4">
        <f>SUM(G8:G10)</f>
        <v>6903</v>
      </c>
      <c r="H11" s="4">
        <f>SUM(H8:H10)</f>
        <v>442.16</v>
      </c>
      <c r="I11" s="4">
        <f t="shared" si="1"/>
        <v>7345.16</v>
      </c>
      <c r="J11" s="4">
        <f t="shared" si="2"/>
        <v>0.42000000000007276</v>
      </c>
    </row>
    <row r="12" spans="1:10" x14ac:dyDescent="0.25">
      <c r="E12" s="5"/>
      <c r="G12" s="4"/>
      <c r="I12" s="4"/>
      <c r="J12" s="4">
        <f t="shared" si="2"/>
        <v>0</v>
      </c>
    </row>
    <row r="13" spans="1:10" x14ac:dyDescent="0.25">
      <c r="A13" t="s">
        <v>551</v>
      </c>
      <c r="C13" s="4">
        <v>320</v>
      </c>
      <c r="D13" s="14">
        <v>319.94</v>
      </c>
      <c r="E13" s="5">
        <f t="shared" si="0"/>
        <v>-6.0000000000002274E-2</v>
      </c>
      <c r="G13" s="4"/>
      <c r="H13" s="4">
        <v>320</v>
      </c>
      <c r="I13" s="4">
        <f t="shared" si="1"/>
        <v>320</v>
      </c>
      <c r="J13" s="4">
        <f t="shared" si="2"/>
        <v>6.0000000000002274E-2</v>
      </c>
    </row>
    <row r="14" spans="1:10" x14ac:dyDescent="0.25">
      <c r="A14" t="s">
        <v>552</v>
      </c>
      <c r="C14" s="4">
        <v>19</v>
      </c>
      <c r="E14" s="5">
        <f t="shared" si="0"/>
        <v>-19</v>
      </c>
      <c r="G14" s="4"/>
      <c r="I14" s="4">
        <f t="shared" si="1"/>
        <v>0</v>
      </c>
      <c r="J14" s="4">
        <f t="shared" si="2"/>
        <v>0</v>
      </c>
    </row>
    <row r="15" spans="1:10" x14ac:dyDescent="0.25">
      <c r="A15" t="s">
        <v>553</v>
      </c>
      <c r="C15" s="4">
        <v>0</v>
      </c>
      <c r="D15" s="14">
        <f>487.93+154.65+186.43</f>
        <v>829.01</v>
      </c>
      <c r="E15" s="5">
        <f t="shared" si="0"/>
        <v>829.01</v>
      </c>
      <c r="G15" s="4">
        <v>829</v>
      </c>
      <c r="I15" s="4">
        <f t="shared" si="1"/>
        <v>829</v>
      </c>
      <c r="J15" s="4">
        <f t="shared" si="2"/>
        <v>-9.9999999999909051E-3</v>
      </c>
    </row>
    <row r="16" spans="1:10" x14ac:dyDescent="0.25">
      <c r="C16" s="4">
        <f>SUM(C13:C15)</f>
        <v>339</v>
      </c>
      <c r="D16" s="14">
        <f>SUM(D13:D15)</f>
        <v>1148.95</v>
      </c>
      <c r="E16" s="5">
        <f t="shared" si="0"/>
        <v>809.95</v>
      </c>
      <c r="G16" s="4">
        <f>SUM(G13:G15)</f>
        <v>829</v>
      </c>
      <c r="H16" s="4">
        <f>SUM(H13:H15)</f>
        <v>320</v>
      </c>
      <c r="I16" s="4">
        <f t="shared" si="1"/>
        <v>1149</v>
      </c>
      <c r="J16" s="4">
        <f t="shared" si="2"/>
        <v>4.9999999999954525E-2</v>
      </c>
    </row>
    <row r="17" spans="3:10" x14ac:dyDescent="0.25">
      <c r="G17" s="4"/>
      <c r="I17" s="4"/>
      <c r="J17" s="4">
        <f t="shared" si="2"/>
        <v>0</v>
      </c>
    </row>
    <row r="18" spans="3:10" x14ac:dyDescent="0.25">
      <c r="C18" s="4">
        <f>+C16+C11+C6</f>
        <v>229152</v>
      </c>
      <c r="D18" s="14">
        <f>+D16+D11+D6</f>
        <v>229152.84</v>
      </c>
      <c r="E18" s="5">
        <f t="shared" si="0"/>
        <v>0.83999999999650754</v>
      </c>
      <c r="G18" s="4">
        <f>+G16+G11+G6</f>
        <v>258351.65719999999</v>
      </c>
      <c r="H18" s="4">
        <f>+H16+H11+H6</f>
        <v>-29198.35</v>
      </c>
      <c r="I18" s="4">
        <f t="shared" si="1"/>
        <v>229153.30719999998</v>
      </c>
      <c r="J18" s="4">
        <f t="shared" si="2"/>
        <v>0.46719999998458661</v>
      </c>
    </row>
    <row r="19" spans="3:10" x14ac:dyDescent="0.25">
      <c r="D19" s="14">
        <f>+D18-D15-D13</f>
        <v>228003.88999999998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BBBC-0012-4E6B-8FEF-DAB376ED3DC0}">
  <dimension ref="C1:H8"/>
  <sheetViews>
    <sheetView tabSelected="1" view="pageLayout" zoomScaleNormal="100" workbookViewId="0">
      <selection activeCell="B3" sqref="B3"/>
    </sheetView>
  </sheetViews>
  <sheetFormatPr defaultRowHeight="15" x14ac:dyDescent="0.25"/>
  <cols>
    <col min="3" max="3" width="21.42578125" bestFit="1" customWidth="1"/>
    <col min="4" max="4" width="29.42578125" bestFit="1" customWidth="1"/>
    <col min="5" max="5" width="10.5703125" bestFit="1" customWidth="1"/>
    <col min="6" max="6" width="13.140625" bestFit="1" customWidth="1"/>
    <col min="7" max="7" width="19.7109375" bestFit="1" customWidth="1"/>
    <col min="8" max="8" width="16.85546875" bestFit="1" customWidth="1"/>
  </cols>
  <sheetData>
    <row r="1" spans="3:8" s="26" customFormat="1" x14ac:dyDescent="0.25">
      <c r="C1" s="26" t="s">
        <v>672</v>
      </c>
      <c r="D1" s="26" t="s">
        <v>667</v>
      </c>
      <c r="E1" s="26" t="s">
        <v>668</v>
      </c>
      <c r="F1" s="26" t="s">
        <v>669</v>
      </c>
      <c r="G1" s="26" t="s">
        <v>670</v>
      </c>
      <c r="H1" s="26" t="s">
        <v>671</v>
      </c>
    </row>
    <row r="2" spans="3:8" x14ac:dyDescent="0.25">
      <c r="C2" t="s">
        <v>673</v>
      </c>
      <c r="D2" t="s">
        <v>675</v>
      </c>
      <c r="E2" t="s">
        <v>680</v>
      </c>
      <c r="F2" t="s">
        <v>680</v>
      </c>
      <c r="H2" s="4">
        <f>+'City of Horseshoe Bay'!U21</f>
        <v>50385.427199999998</v>
      </c>
    </row>
    <row r="3" spans="3:8" x14ac:dyDescent="0.25">
      <c r="C3" t="s">
        <v>673</v>
      </c>
      <c r="D3" t="s">
        <v>679</v>
      </c>
      <c r="E3" t="s">
        <v>680</v>
      </c>
      <c r="F3" t="s">
        <v>680</v>
      </c>
      <c r="H3" s="4">
        <f>+'LCRA Hill Country'!N55+'LCRA Lometa'!K4</f>
        <v>151825.66999999998</v>
      </c>
    </row>
    <row r="4" spans="3:8" x14ac:dyDescent="0.25">
      <c r="C4" t="s">
        <v>673</v>
      </c>
      <c r="D4" t="s">
        <v>676</v>
      </c>
      <c r="E4" s="4">
        <v>117.5</v>
      </c>
      <c r="F4" s="40">
        <v>15</v>
      </c>
      <c r="G4" s="4">
        <f>+F4*E4</f>
        <v>1762.5</v>
      </c>
      <c r="H4" s="4">
        <f>+Grumbles_Whitten!B3+Grumbles_Whitten!B4</f>
        <v>3525</v>
      </c>
    </row>
    <row r="5" spans="3:8" x14ac:dyDescent="0.25">
      <c r="C5" t="s">
        <v>673</v>
      </c>
      <c r="D5" t="s">
        <v>677</v>
      </c>
      <c r="E5" s="4">
        <v>540</v>
      </c>
      <c r="F5" s="40">
        <v>20</v>
      </c>
      <c r="G5" s="4">
        <f>+F5*E5</f>
        <v>10800</v>
      </c>
      <c r="H5" s="4">
        <f>+Grumbles_Whitten!B1+Grumbles_Whitten!B2</f>
        <v>10800</v>
      </c>
    </row>
    <row r="6" spans="3:8" x14ac:dyDescent="0.25">
      <c r="C6" t="s">
        <v>76</v>
      </c>
      <c r="D6" t="s">
        <v>678</v>
      </c>
      <c r="E6" s="4">
        <v>96568</v>
      </c>
      <c r="F6" s="40">
        <v>0.35</v>
      </c>
      <c r="G6" s="4">
        <f>+F6*E6</f>
        <v>33798.799999999996</v>
      </c>
      <c r="H6" s="4">
        <f>+Martins!N13</f>
        <v>33798.94</v>
      </c>
    </row>
    <row r="7" spans="3:8" x14ac:dyDescent="0.25">
      <c r="C7" t="s">
        <v>674</v>
      </c>
      <c r="D7" t="s">
        <v>656</v>
      </c>
      <c r="E7" t="s">
        <v>680</v>
      </c>
      <c r="F7" t="s">
        <v>680</v>
      </c>
      <c r="H7" s="4">
        <f>+'City of Brenham'!O19</f>
        <v>284.61999999999995</v>
      </c>
    </row>
    <row r="8" spans="3:8" x14ac:dyDescent="0.25">
      <c r="H8" s="4">
        <f>SUM(H2:H7)</f>
        <v>250619.65719999999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9BDE-7843-412A-94A0-CC0804389661}">
  <dimension ref="A1:BC643"/>
  <sheetViews>
    <sheetView tabSelected="1" view="pageLayout" topLeftCell="J1" zoomScaleNormal="100" workbookViewId="0">
      <selection activeCell="B3" sqref="B3"/>
    </sheetView>
  </sheetViews>
  <sheetFormatPr defaultRowHeight="15" x14ac:dyDescent="0.25"/>
  <cols>
    <col min="1" max="1" width="24" bestFit="1" customWidth="1"/>
    <col min="2" max="2" width="12.42578125" bestFit="1" customWidth="1"/>
    <col min="3" max="3" width="15.42578125" bestFit="1" customWidth="1"/>
    <col min="4" max="4" width="14.7109375" bestFit="1" customWidth="1"/>
    <col min="5" max="5" width="12.140625" bestFit="1" customWidth="1"/>
    <col min="6" max="6" width="17.7109375" bestFit="1" customWidth="1"/>
    <col min="7" max="7" width="25.5703125" bestFit="1" customWidth="1"/>
    <col min="8" max="8" width="28.5703125" bestFit="1" customWidth="1"/>
    <col min="9" max="9" width="31.85546875" bestFit="1" customWidth="1"/>
    <col min="10" max="10" width="25.140625" bestFit="1" customWidth="1"/>
    <col min="11" max="11" width="12.85546875" style="7" bestFit="1" customWidth="1"/>
    <col min="12" max="12" width="21.140625" bestFit="1" customWidth="1"/>
    <col min="13" max="13" width="21" bestFit="1" customWidth="1"/>
    <col min="14" max="14" width="13.5703125" bestFit="1" customWidth="1"/>
    <col min="15" max="15" width="19.7109375" bestFit="1" customWidth="1"/>
    <col min="16" max="16" width="23.140625" bestFit="1" customWidth="1"/>
    <col min="17" max="17" width="32.7109375" bestFit="1" customWidth="1"/>
    <col min="18" max="18" width="12.140625" bestFit="1" customWidth="1"/>
    <col min="19" max="19" width="178" bestFit="1" customWidth="1"/>
    <col min="20" max="20" width="98.5703125" bestFit="1" customWidth="1"/>
    <col min="21" max="21" width="17.42578125" bestFit="1" customWidth="1"/>
    <col min="22" max="22" width="22.5703125" bestFit="1" customWidth="1"/>
    <col min="23" max="23" width="19.85546875" bestFit="1" customWidth="1"/>
    <col min="24" max="24" width="16.28515625" bestFit="1" customWidth="1"/>
    <col min="25" max="25" width="16" bestFit="1" customWidth="1"/>
    <col min="26" max="26" width="18.28515625" bestFit="1" customWidth="1"/>
    <col min="27" max="27" width="17.42578125" bestFit="1" customWidth="1"/>
    <col min="28" max="28" width="23.85546875" bestFit="1" customWidth="1"/>
    <col min="29" max="29" width="9.85546875" bestFit="1" customWidth="1"/>
    <col min="30" max="30" width="14.5703125" bestFit="1" customWidth="1"/>
    <col min="31" max="31" width="8.5703125" bestFit="1" customWidth="1"/>
    <col min="32" max="32" width="20.42578125" bestFit="1" customWidth="1"/>
    <col min="33" max="33" width="24.42578125" bestFit="1" customWidth="1"/>
    <col min="34" max="34" width="21.28515625" bestFit="1" customWidth="1"/>
    <col min="35" max="35" width="33" bestFit="1" customWidth="1"/>
    <col min="36" max="36" width="16.140625" bestFit="1" customWidth="1"/>
    <col min="37" max="37" width="15.42578125" bestFit="1" customWidth="1"/>
    <col min="38" max="38" width="178" bestFit="1" customWidth="1"/>
    <col min="39" max="39" width="21.42578125" bestFit="1" customWidth="1"/>
    <col min="40" max="40" width="19.85546875" bestFit="1" customWidth="1"/>
    <col min="41" max="41" width="16.42578125" bestFit="1" customWidth="1"/>
    <col min="42" max="42" width="16.140625" bestFit="1" customWidth="1"/>
    <col min="43" max="43" width="17.28515625" bestFit="1" customWidth="1"/>
    <col min="44" max="44" width="16" bestFit="1" customWidth="1"/>
    <col min="45" max="45" width="17.140625" bestFit="1" customWidth="1"/>
    <col min="46" max="46" width="14.7109375" bestFit="1" customWidth="1"/>
    <col min="47" max="47" width="15.85546875" bestFit="1" customWidth="1"/>
    <col min="48" max="48" width="18.85546875" bestFit="1" customWidth="1"/>
    <col min="49" max="49" width="22" bestFit="1" customWidth="1"/>
    <col min="50" max="50" width="23.140625" bestFit="1" customWidth="1"/>
    <col min="51" max="51" width="19.140625" bestFit="1" customWidth="1"/>
    <col min="52" max="52" width="32.42578125" bestFit="1" customWidth="1"/>
    <col min="53" max="53" width="18.85546875" bestFit="1" customWidth="1"/>
    <col min="54" max="54" width="32.7109375" bestFit="1" customWidth="1"/>
    <col min="55" max="55" width="12.7109375" bestFit="1" customWidth="1"/>
  </cols>
  <sheetData>
    <row r="1" spans="1:55" x14ac:dyDescent="0.25">
      <c r="A1" t="s">
        <v>672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s="7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</row>
    <row r="2" spans="1:55" x14ac:dyDescent="0.25">
      <c r="A2" t="str">
        <f>INDEX('[21]Cheat Sheet-2700'!$N:$N,MATCH(C2,'[21]Cheat Sheet-2700'!$B:$B,0))</f>
        <v>Southeast Water</v>
      </c>
      <c r="B2">
        <v>2700</v>
      </c>
      <c r="C2">
        <v>370025</v>
      </c>
      <c r="D2">
        <v>10</v>
      </c>
      <c r="E2">
        <v>511001</v>
      </c>
      <c r="F2">
        <v>0</v>
      </c>
      <c r="G2" t="s">
        <v>54</v>
      </c>
      <c r="H2" t="s">
        <v>91</v>
      </c>
      <c r="I2" t="s">
        <v>56</v>
      </c>
      <c r="J2" t="s">
        <v>57</v>
      </c>
      <c r="K2" s="1">
        <v>8035.42</v>
      </c>
      <c r="L2" s="2">
        <v>44470</v>
      </c>
      <c r="M2" t="s">
        <v>58</v>
      </c>
      <c r="N2" t="s">
        <v>59</v>
      </c>
      <c r="O2" t="s">
        <v>110</v>
      </c>
      <c r="P2" t="s">
        <v>78</v>
      </c>
      <c r="Q2" t="s">
        <v>111</v>
      </c>
      <c r="S2" t="s">
        <v>459</v>
      </c>
      <c r="T2" t="s">
        <v>127</v>
      </c>
      <c r="V2">
        <v>39835</v>
      </c>
      <c r="AC2">
        <v>10</v>
      </c>
      <c r="AD2">
        <v>21</v>
      </c>
      <c r="AG2" t="s">
        <v>460</v>
      </c>
      <c r="AH2">
        <v>2</v>
      </c>
      <c r="AI2" t="s">
        <v>461</v>
      </c>
      <c r="AJ2" t="s">
        <v>65</v>
      </c>
      <c r="AK2">
        <v>222</v>
      </c>
      <c r="AL2" t="s">
        <v>462</v>
      </c>
      <c r="AP2">
        <v>8035.42</v>
      </c>
      <c r="AQ2" t="s">
        <v>66</v>
      </c>
      <c r="AR2">
        <v>8035.42</v>
      </c>
      <c r="AS2" t="s">
        <v>66</v>
      </c>
      <c r="AT2">
        <v>1952287</v>
      </c>
      <c r="AU2" s="2">
        <v>44499</v>
      </c>
      <c r="BB2" t="s">
        <v>111</v>
      </c>
    </row>
    <row r="3" spans="1:55" x14ac:dyDescent="0.25">
      <c r="A3" t="str">
        <f>INDEX('[21]Cheat Sheet-2700'!$N:$N,MATCH(C3,'[21]Cheat Sheet-2700'!$B:$B,0))</f>
        <v>Hill Country Water</v>
      </c>
      <c r="B3">
        <v>2700</v>
      </c>
      <c r="C3">
        <v>370045</v>
      </c>
      <c r="D3">
        <v>10</v>
      </c>
      <c r="E3">
        <v>511001</v>
      </c>
      <c r="F3">
        <v>0</v>
      </c>
      <c r="G3" t="s">
        <v>54</v>
      </c>
      <c r="H3" t="s">
        <v>55</v>
      </c>
      <c r="I3" t="s">
        <v>56</v>
      </c>
      <c r="J3" t="s">
        <v>57</v>
      </c>
      <c r="K3" s="1">
        <v>-6500</v>
      </c>
      <c r="L3" s="2">
        <v>44300</v>
      </c>
      <c r="M3" t="s">
        <v>58</v>
      </c>
      <c r="N3" t="s">
        <v>59</v>
      </c>
      <c r="O3" t="s">
        <v>60</v>
      </c>
      <c r="P3" t="s">
        <v>61</v>
      </c>
      <c r="Q3" t="s">
        <v>62</v>
      </c>
      <c r="S3" t="s">
        <v>222</v>
      </c>
      <c r="T3" t="s">
        <v>221</v>
      </c>
      <c r="V3">
        <v>27165</v>
      </c>
      <c r="AC3">
        <v>4</v>
      </c>
      <c r="AD3">
        <v>21</v>
      </c>
      <c r="AJ3" t="s">
        <v>65</v>
      </c>
      <c r="AK3">
        <v>181</v>
      </c>
      <c r="AL3" t="s">
        <v>222</v>
      </c>
      <c r="AP3">
        <v>-6500</v>
      </c>
      <c r="AQ3" t="s">
        <v>66</v>
      </c>
      <c r="AR3">
        <v>-6500</v>
      </c>
      <c r="AS3" t="s">
        <v>66</v>
      </c>
      <c r="AT3">
        <v>849128</v>
      </c>
      <c r="AU3" s="2">
        <v>44300</v>
      </c>
      <c r="BB3" t="s">
        <v>62</v>
      </c>
    </row>
    <row r="4" spans="1:55" x14ac:dyDescent="0.25">
      <c r="A4" t="str">
        <f>INDEX('[21]Cheat Sheet-2700'!$N:$N,MATCH(C4,'[21]Cheat Sheet-2700'!$B:$B,0))</f>
        <v>Hill Country Water</v>
      </c>
      <c r="B4">
        <v>2700</v>
      </c>
      <c r="C4">
        <v>370045</v>
      </c>
      <c r="D4">
        <v>10</v>
      </c>
      <c r="E4">
        <v>511001</v>
      </c>
      <c r="F4">
        <v>0</v>
      </c>
      <c r="G4" t="s">
        <v>54</v>
      </c>
      <c r="H4" t="s">
        <v>55</v>
      </c>
      <c r="I4" t="s">
        <v>56</v>
      </c>
      <c r="J4" t="s">
        <v>57</v>
      </c>
      <c r="K4" s="1">
        <v>-6500</v>
      </c>
      <c r="L4" s="2">
        <v>44316</v>
      </c>
      <c r="M4" t="s">
        <v>58</v>
      </c>
      <c r="N4" t="s">
        <v>59</v>
      </c>
      <c r="O4" t="s">
        <v>60</v>
      </c>
      <c r="P4" t="s">
        <v>61</v>
      </c>
      <c r="Q4" t="s">
        <v>120</v>
      </c>
      <c r="R4" t="s">
        <v>83</v>
      </c>
      <c r="S4" t="s">
        <v>223</v>
      </c>
      <c r="T4" t="s">
        <v>223</v>
      </c>
      <c r="V4">
        <v>28784</v>
      </c>
      <c r="AC4">
        <v>4</v>
      </c>
      <c r="AD4">
        <v>21</v>
      </c>
      <c r="AJ4" t="s">
        <v>65</v>
      </c>
      <c r="AK4">
        <v>181</v>
      </c>
      <c r="AL4" t="s">
        <v>223</v>
      </c>
      <c r="AP4">
        <v>-6500</v>
      </c>
      <c r="AQ4" t="s">
        <v>66</v>
      </c>
      <c r="AR4">
        <v>-6500</v>
      </c>
      <c r="AS4" t="s">
        <v>66</v>
      </c>
      <c r="AT4">
        <v>862105</v>
      </c>
      <c r="AU4" s="2">
        <v>44327</v>
      </c>
      <c r="BB4" t="s">
        <v>120</v>
      </c>
    </row>
    <row r="5" spans="1:55" x14ac:dyDescent="0.25">
      <c r="A5" t="str">
        <f>INDEX('[21]Cheat Sheet-2700'!$N:$N,MATCH(C5,'[21]Cheat Sheet-2700'!$B:$B,0))</f>
        <v>Hill Country Water</v>
      </c>
      <c r="B5">
        <v>2700</v>
      </c>
      <c r="C5">
        <v>370045</v>
      </c>
      <c r="D5">
        <v>10</v>
      </c>
      <c r="E5">
        <v>511001</v>
      </c>
      <c r="F5">
        <v>0</v>
      </c>
      <c r="G5" t="s">
        <v>54</v>
      </c>
      <c r="H5" t="s">
        <v>55</v>
      </c>
      <c r="I5" t="s">
        <v>56</v>
      </c>
      <c r="J5" t="s">
        <v>57</v>
      </c>
      <c r="K5" s="1">
        <v>6500</v>
      </c>
      <c r="L5" s="2">
        <v>44316</v>
      </c>
      <c r="M5" t="s">
        <v>58</v>
      </c>
      <c r="N5" t="s">
        <v>59</v>
      </c>
      <c r="O5" t="s">
        <v>60</v>
      </c>
      <c r="P5" t="s">
        <v>61</v>
      </c>
      <c r="Q5" t="s">
        <v>120</v>
      </c>
      <c r="R5" t="s">
        <v>83</v>
      </c>
      <c r="S5" t="s">
        <v>223</v>
      </c>
      <c r="T5" t="s">
        <v>223</v>
      </c>
      <c r="V5">
        <v>28694</v>
      </c>
      <c r="AC5">
        <v>4</v>
      </c>
      <c r="AD5">
        <v>21</v>
      </c>
      <c r="AJ5" t="s">
        <v>65</v>
      </c>
      <c r="AK5">
        <v>181</v>
      </c>
      <c r="AL5" t="s">
        <v>223</v>
      </c>
      <c r="AP5">
        <v>6500</v>
      </c>
      <c r="AQ5" t="s">
        <v>66</v>
      </c>
      <c r="AR5">
        <v>6500</v>
      </c>
      <c r="AS5" t="s">
        <v>66</v>
      </c>
      <c r="AT5">
        <v>859026</v>
      </c>
      <c r="AU5" s="2">
        <v>44326</v>
      </c>
      <c r="BB5" t="s">
        <v>120</v>
      </c>
    </row>
    <row r="6" spans="1:55" x14ac:dyDescent="0.25">
      <c r="A6" t="str">
        <f>INDEX('[21]Cheat Sheet-2700'!$N:$N,MATCH(C6,'[21]Cheat Sheet-2700'!$B:$B,0))</f>
        <v>Hill Country Water</v>
      </c>
      <c r="B6">
        <v>2700</v>
      </c>
      <c r="C6">
        <v>370045</v>
      </c>
      <c r="D6">
        <v>10</v>
      </c>
      <c r="E6">
        <v>511001</v>
      </c>
      <c r="F6">
        <v>0</v>
      </c>
      <c r="G6" t="s">
        <v>54</v>
      </c>
      <c r="H6" t="s">
        <v>55</v>
      </c>
      <c r="I6" t="s">
        <v>56</v>
      </c>
      <c r="J6" t="s">
        <v>57</v>
      </c>
      <c r="K6" s="1">
        <v>4300</v>
      </c>
      <c r="L6" s="2">
        <v>44316</v>
      </c>
      <c r="M6" t="s">
        <v>58</v>
      </c>
      <c r="N6" t="s">
        <v>59</v>
      </c>
      <c r="O6" t="s">
        <v>60</v>
      </c>
      <c r="P6" t="s">
        <v>61</v>
      </c>
      <c r="Q6" t="s">
        <v>120</v>
      </c>
      <c r="R6" t="s">
        <v>83</v>
      </c>
      <c r="S6" t="s">
        <v>223</v>
      </c>
      <c r="T6" t="s">
        <v>223</v>
      </c>
      <c r="V6">
        <v>28786</v>
      </c>
      <c r="AC6">
        <v>4</v>
      </c>
      <c r="AD6">
        <v>21</v>
      </c>
      <c r="AJ6" t="s">
        <v>65</v>
      </c>
      <c r="AK6">
        <v>181</v>
      </c>
      <c r="AL6" t="s">
        <v>223</v>
      </c>
      <c r="AP6">
        <v>4300</v>
      </c>
      <c r="AQ6" t="s">
        <v>66</v>
      </c>
      <c r="AR6">
        <v>4300</v>
      </c>
      <c r="AS6" t="s">
        <v>66</v>
      </c>
      <c r="AT6">
        <v>862107</v>
      </c>
      <c r="AU6" s="2">
        <v>44327</v>
      </c>
      <c r="BB6" t="s">
        <v>120</v>
      </c>
    </row>
    <row r="7" spans="1:55" x14ac:dyDescent="0.25">
      <c r="A7" t="str">
        <f>INDEX('[21]Cheat Sheet-2700'!$N:$N,MATCH(C7,'[21]Cheat Sheet-2700'!$B:$B,0))</f>
        <v>Hill Country Water</v>
      </c>
      <c r="B7">
        <v>2700</v>
      </c>
      <c r="C7">
        <v>370045</v>
      </c>
      <c r="D7">
        <v>10</v>
      </c>
      <c r="E7">
        <v>511001</v>
      </c>
      <c r="F7">
        <v>0</v>
      </c>
      <c r="G7" t="s">
        <v>54</v>
      </c>
      <c r="H7" t="s">
        <v>55</v>
      </c>
      <c r="I7" t="s">
        <v>56</v>
      </c>
      <c r="J7" t="s">
        <v>57</v>
      </c>
      <c r="K7" s="1">
        <v>4281.3599999999997</v>
      </c>
      <c r="L7" s="2">
        <v>44287</v>
      </c>
      <c r="M7" t="s">
        <v>58</v>
      </c>
      <c r="N7" t="s">
        <v>59</v>
      </c>
      <c r="O7" t="s">
        <v>110</v>
      </c>
      <c r="P7" t="s">
        <v>78</v>
      </c>
      <c r="Q7" t="s">
        <v>111</v>
      </c>
      <c r="S7" t="s">
        <v>247</v>
      </c>
      <c r="T7" t="s">
        <v>220</v>
      </c>
      <c r="V7">
        <v>26607</v>
      </c>
      <c r="AC7">
        <v>4</v>
      </c>
      <c r="AD7">
        <v>21</v>
      </c>
      <c r="AF7">
        <v>13743</v>
      </c>
      <c r="AG7" t="s">
        <v>248</v>
      </c>
      <c r="AH7">
        <v>6</v>
      </c>
      <c r="AI7" t="s">
        <v>249</v>
      </c>
      <c r="AJ7" t="s">
        <v>65</v>
      </c>
      <c r="AK7">
        <v>81</v>
      </c>
      <c r="AL7" t="s">
        <v>250</v>
      </c>
      <c r="AP7">
        <v>4281.3599999999997</v>
      </c>
      <c r="AQ7" t="s">
        <v>66</v>
      </c>
      <c r="AR7">
        <v>4281.3599999999997</v>
      </c>
      <c r="AS7" t="s">
        <v>66</v>
      </c>
      <c r="AT7">
        <v>842099</v>
      </c>
      <c r="AU7" s="2">
        <v>44293</v>
      </c>
      <c r="BB7" t="s">
        <v>111</v>
      </c>
    </row>
    <row r="8" spans="1:55" x14ac:dyDescent="0.25">
      <c r="A8" t="str">
        <f>INDEX('[21]Cheat Sheet-2700'!$N:$N,MATCH(C8,'[21]Cheat Sheet-2700'!$B:$B,0))</f>
        <v>Hill Country Water</v>
      </c>
      <c r="B8">
        <v>2700</v>
      </c>
      <c r="C8">
        <v>370045</v>
      </c>
      <c r="D8">
        <v>10</v>
      </c>
      <c r="E8">
        <v>511001</v>
      </c>
      <c r="F8">
        <v>0</v>
      </c>
      <c r="G8" t="s">
        <v>54</v>
      </c>
      <c r="H8" t="s">
        <v>55</v>
      </c>
      <c r="I8" t="s">
        <v>56</v>
      </c>
      <c r="J8" t="s">
        <v>57</v>
      </c>
      <c r="K8" s="1">
        <v>-6500</v>
      </c>
      <c r="L8" s="2">
        <v>44326</v>
      </c>
      <c r="M8" t="s">
        <v>58</v>
      </c>
      <c r="N8" t="s">
        <v>59</v>
      </c>
      <c r="O8" t="s">
        <v>60</v>
      </c>
      <c r="P8" t="s">
        <v>61</v>
      </c>
      <c r="Q8" t="s">
        <v>62</v>
      </c>
      <c r="S8" t="s">
        <v>253</v>
      </c>
      <c r="T8" t="s">
        <v>223</v>
      </c>
      <c r="V8">
        <v>28726</v>
      </c>
      <c r="AC8">
        <v>5</v>
      </c>
      <c r="AD8">
        <v>21</v>
      </c>
      <c r="AJ8" t="s">
        <v>65</v>
      </c>
      <c r="AK8">
        <v>181</v>
      </c>
      <c r="AL8" t="s">
        <v>253</v>
      </c>
      <c r="AP8">
        <v>-6500</v>
      </c>
      <c r="AQ8" t="s">
        <v>66</v>
      </c>
      <c r="AR8">
        <v>-6500</v>
      </c>
      <c r="AS8" t="s">
        <v>66</v>
      </c>
      <c r="AT8">
        <v>861106</v>
      </c>
      <c r="AU8" s="2">
        <v>44326</v>
      </c>
      <c r="BB8" t="s">
        <v>62</v>
      </c>
    </row>
    <row r="9" spans="1:55" x14ac:dyDescent="0.25">
      <c r="A9" t="str">
        <f>INDEX('[21]Cheat Sheet-2700'!$N:$N,MATCH(C9,'[21]Cheat Sheet-2700'!$B:$B,0))</f>
        <v>Hill Country Water</v>
      </c>
      <c r="B9">
        <v>2700</v>
      </c>
      <c r="C9">
        <v>370045</v>
      </c>
      <c r="D9">
        <v>10</v>
      </c>
      <c r="E9">
        <v>511001</v>
      </c>
      <c r="F9">
        <v>0</v>
      </c>
      <c r="G9" t="s">
        <v>54</v>
      </c>
      <c r="H9" t="s">
        <v>55</v>
      </c>
      <c r="I9" t="s">
        <v>56</v>
      </c>
      <c r="J9" t="s">
        <v>57</v>
      </c>
      <c r="K9" s="1">
        <v>-4300</v>
      </c>
      <c r="L9" s="2">
        <v>44327</v>
      </c>
      <c r="M9" t="s">
        <v>58</v>
      </c>
      <c r="N9" t="s">
        <v>59</v>
      </c>
      <c r="O9" t="s">
        <v>60</v>
      </c>
      <c r="P9" t="s">
        <v>61</v>
      </c>
      <c r="Q9" t="s">
        <v>62</v>
      </c>
      <c r="S9" t="s">
        <v>254</v>
      </c>
      <c r="T9" t="s">
        <v>223</v>
      </c>
      <c r="V9">
        <v>28838</v>
      </c>
      <c r="AC9">
        <v>5</v>
      </c>
      <c r="AD9">
        <v>21</v>
      </c>
      <c r="AJ9" t="s">
        <v>65</v>
      </c>
      <c r="AK9">
        <v>181</v>
      </c>
      <c r="AL9" t="s">
        <v>254</v>
      </c>
      <c r="AP9">
        <v>-4300</v>
      </c>
      <c r="AQ9" t="s">
        <v>66</v>
      </c>
      <c r="AR9">
        <v>-4300</v>
      </c>
      <c r="AS9" t="s">
        <v>66</v>
      </c>
      <c r="AT9">
        <v>862194</v>
      </c>
      <c r="AU9" s="2">
        <v>44327</v>
      </c>
      <c r="BB9" t="s">
        <v>62</v>
      </c>
    </row>
    <row r="10" spans="1:55" x14ac:dyDescent="0.25">
      <c r="A10" t="str">
        <f>INDEX('[21]Cheat Sheet-2700'!$N:$N,MATCH(C10,'[21]Cheat Sheet-2700'!$B:$B,0))</f>
        <v>Hill Country Water</v>
      </c>
      <c r="B10">
        <v>2700</v>
      </c>
      <c r="C10">
        <v>370045</v>
      </c>
      <c r="D10">
        <v>10</v>
      </c>
      <c r="E10">
        <v>511001</v>
      </c>
      <c r="F10">
        <v>0</v>
      </c>
      <c r="G10" t="s">
        <v>54</v>
      </c>
      <c r="H10" t="s">
        <v>55</v>
      </c>
      <c r="I10" t="s">
        <v>56</v>
      </c>
      <c r="J10" t="s">
        <v>57</v>
      </c>
      <c r="K10" s="1">
        <v>6500</v>
      </c>
      <c r="L10" s="2">
        <v>44327</v>
      </c>
      <c r="M10" t="s">
        <v>58</v>
      </c>
      <c r="N10" t="s">
        <v>59</v>
      </c>
      <c r="O10" t="s">
        <v>60</v>
      </c>
      <c r="P10" t="s">
        <v>61</v>
      </c>
      <c r="Q10" t="s">
        <v>62</v>
      </c>
      <c r="S10" t="s">
        <v>255</v>
      </c>
      <c r="T10" t="s">
        <v>223</v>
      </c>
      <c r="V10">
        <v>28834</v>
      </c>
      <c r="AC10">
        <v>5</v>
      </c>
      <c r="AD10">
        <v>21</v>
      </c>
      <c r="AJ10" t="s">
        <v>65</v>
      </c>
      <c r="AK10">
        <v>181</v>
      </c>
      <c r="AL10" t="s">
        <v>255</v>
      </c>
      <c r="AP10">
        <v>6500</v>
      </c>
      <c r="AQ10" t="s">
        <v>66</v>
      </c>
      <c r="AR10">
        <v>6500</v>
      </c>
      <c r="AS10" t="s">
        <v>66</v>
      </c>
      <c r="AT10">
        <v>862198</v>
      </c>
      <c r="AU10" s="2">
        <v>44327</v>
      </c>
      <c r="BB10" t="s">
        <v>62</v>
      </c>
    </row>
    <row r="11" spans="1:55" x14ac:dyDescent="0.25">
      <c r="A11" t="str">
        <f>INDEX('[21]Cheat Sheet-2700'!$N:$N,MATCH(C11,'[21]Cheat Sheet-2700'!$B:$B,0))</f>
        <v>Hill Country Water</v>
      </c>
      <c r="B11">
        <v>2700</v>
      </c>
      <c r="C11">
        <v>370045</v>
      </c>
      <c r="D11">
        <v>10</v>
      </c>
      <c r="E11">
        <v>511001</v>
      </c>
      <c r="F11">
        <v>0</v>
      </c>
      <c r="G11" t="s">
        <v>54</v>
      </c>
      <c r="H11" t="s">
        <v>55</v>
      </c>
      <c r="I11" t="s">
        <v>56</v>
      </c>
      <c r="J11" t="s">
        <v>57</v>
      </c>
      <c r="K11" s="1">
        <v>4500</v>
      </c>
      <c r="L11" s="2">
        <v>44347</v>
      </c>
      <c r="M11" t="s">
        <v>58</v>
      </c>
      <c r="N11" t="s">
        <v>59</v>
      </c>
      <c r="O11" t="s">
        <v>60</v>
      </c>
      <c r="P11" t="s">
        <v>61</v>
      </c>
      <c r="Q11" t="s">
        <v>120</v>
      </c>
      <c r="R11" t="s">
        <v>83</v>
      </c>
      <c r="S11" t="s">
        <v>256</v>
      </c>
      <c r="T11" t="s">
        <v>256</v>
      </c>
      <c r="V11">
        <v>30403</v>
      </c>
      <c r="AC11">
        <v>5</v>
      </c>
      <c r="AD11">
        <v>21</v>
      </c>
      <c r="AJ11" t="s">
        <v>65</v>
      </c>
      <c r="AK11">
        <v>181</v>
      </c>
      <c r="AL11" t="s">
        <v>256</v>
      </c>
      <c r="AP11">
        <v>4500</v>
      </c>
      <c r="AQ11" t="s">
        <v>66</v>
      </c>
      <c r="AR11">
        <v>4500</v>
      </c>
      <c r="AS11" t="s">
        <v>66</v>
      </c>
      <c r="AT11">
        <v>933540</v>
      </c>
      <c r="AU11" s="2">
        <v>44356</v>
      </c>
      <c r="BB11" t="s">
        <v>120</v>
      </c>
    </row>
    <row r="12" spans="1:55" x14ac:dyDescent="0.25">
      <c r="A12" t="str">
        <f>INDEX('[21]Cheat Sheet-2700'!$N:$N,MATCH(C12,'[21]Cheat Sheet-2700'!$B:$B,0))</f>
        <v>Hill Country Water</v>
      </c>
      <c r="B12">
        <v>2700</v>
      </c>
      <c r="C12">
        <v>370045</v>
      </c>
      <c r="D12">
        <v>10</v>
      </c>
      <c r="E12">
        <v>511001</v>
      </c>
      <c r="F12">
        <v>0</v>
      </c>
      <c r="G12" t="s">
        <v>54</v>
      </c>
      <c r="H12" t="s">
        <v>55</v>
      </c>
      <c r="I12" t="s">
        <v>56</v>
      </c>
      <c r="J12" t="s">
        <v>57</v>
      </c>
      <c r="K12" s="1">
        <v>4314.82</v>
      </c>
      <c r="L12" s="2">
        <v>44322</v>
      </c>
      <c r="M12" t="s">
        <v>58</v>
      </c>
      <c r="N12" t="s">
        <v>59</v>
      </c>
      <c r="O12" t="s">
        <v>110</v>
      </c>
      <c r="P12" t="s">
        <v>78</v>
      </c>
      <c r="Q12" t="s">
        <v>111</v>
      </c>
      <c r="S12" t="s">
        <v>259</v>
      </c>
      <c r="T12" t="s">
        <v>220</v>
      </c>
      <c r="V12">
        <v>28576</v>
      </c>
      <c r="AC12">
        <v>5</v>
      </c>
      <c r="AD12">
        <v>21</v>
      </c>
      <c r="AF12">
        <v>13743</v>
      </c>
      <c r="AG12" t="s">
        <v>272</v>
      </c>
      <c r="AH12">
        <v>6</v>
      </c>
      <c r="AI12" t="s">
        <v>273</v>
      </c>
      <c r="AJ12" t="s">
        <v>65</v>
      </c>
      <c r="AK12">
        <v>19</v>
      </c>
      <c r="AL12" t="s">
        <v>262</v>
      </c>
      <c r="AP12">
        <v>4314.82</v>
      </c>
      <c r="AQ12" t="s">
        <v>66</v>
      </c>
      <c r="AR12">
        <v>4314.82</v>
      </c>
      <c r="AS12" t="s">
        <v>66</v>
      </c>
      <c r="AT12">
        <v>858705</v>
      </c>
      <c r="AU12" s="2">
        <v>44323</v>
      </c>
      <c r="BB12" t="s">
        <v>111</v>
      </c>
    </row>
    <row r="13" spans="1:55" x14ac:dyDescent="0.25">
      <c r="A13" t="str">
        <f>INDEX('[21]Cheat Sheet-2700'!$N:$N,MATCH(C13,'[21]Cheat Sheet-2700'!$B:$B,0))</f>
        <v>Hill Country Water</v>
      </c>
      <c r="B13">
        <v>2700</v>
      </c>
      <c r="C13">
        <v>370045</v>
      </c>
      <c r="D13">
        <v>10</v>
      </c>
      <c r="E13">
        <v>511001</v>
      </c>
      <c r="F13">
        <v>0</v>
      </c>
      <c r="G13" t="s">
        <v>54</v>
      </c>
      <c r="H13" t="s">
        <v>55</v>
      </c>
      <c r="I13" t="s">
        <v>56</v>
      </c>
      <c r="J13" t="s">
        <v>57</v>
      </c>
      <c r="K13" s="1">
        <v>-4500</v>
      </c>
      <c r="L13" s="2">
        <v>44356</v>
      </c>
      <c r="M13" t="s">
        <v>58</v>
      </c>
      <c r="N13" t="s">
        <v>59</v>
      </c>
      <c r="O13" t="s">
        <v>60</v>
      </c>
      <c r="P13" t="s">
        <v>61</v>
      </c>
      <c r="Q13" t="s">
        <v>62</v>
      </c>
      <c r="S13" t="s">
        <v>287</v>
      </c>
      <c r="T13" t="s">
        <v>256</v>
      </c>
      <c r="V13">
        <v>30630</v>
      </c>
      <c r="AC13">
        <v>6</v>
      </c>
      <c r="AD13">
        <v>21</v>
      </c>
      <c r="AJ13" t="s">
        <v>65</v>
      </c>
      <c r="AK13">
        <v>181</v>
      </c>
      <c r="AL13" t="s">
        <v>287</v>
      </c>
      <c r="AP13">
        <v>-4500</v>
      </c>
      <c r="AQ13" t="s">
        <v>66</v>
      </c>
      <c r="AR13">
        <v>-4500</v>
      </c>
      <c r="AS13" t="s">
        <v>66</v>
      </c>
      <c r="AT13">
        <v>933601</v>
      </c>
      <c r="AU13" s="2">
        <v>44358</v>
      </c>
      <c r="BB13" t="s">
        <v>111</v>
      </c>
    </row>
    <row r="14" spans="1:55" x14ac:dyDescent="0.25">
      <c r="A14" t="str">
        <f>INDEX('[21]Cheat Sheet-2700'!$N:$N,MATCH(C14,'[21]Cheat Sheet-2700'!$B:$B,0))</f>
        <v>Hill Country Water</v>
      </c>
      <c r="B14">
        <v>2700</v>
      </c>
      <c r="C14">
        <v>370045</v>
      </c>
      <c r="D14">
        <v>10</v>
      </c>
      <c r="E14">
        <v>511001</v>
      </c>
      <c r="F14">
        <v>0</v>
      </c>
      <c r="G14" t="s">
        <v>54</v>
      </c>
      <c r="H14" t="s">
        <v>55</v>
      </c>
      <c r="I14" t="s">
        <v>56</v>
      </c>
      <c r="J14" t="s">
        <v>57</v>
      </c>
      <c r="K14" s="1">
        <v>-1599.12</v>
      </c>
      <c r="L14" s="2">
        <v>44377</v>
      </c>
      <c r="M14" t="s">
        <v>58</v>
      </c>
      <c r="N14" t="s">
        <v>59</v>
      </c>
      <c r="O14" t="s">
        <v>60</v>
      </c>
      <c r="P14" t="s">
        <v>197</v>
      </c>
      <c r="Q14" t="s">
        <v>79</v>
      </c>
      <c r="S14" t="s">
        <v>288</v>
      </c>
      <c r="T14" t="s">
        <v>289</v>
      </c>
      <c r="V14">
        <v>31468</v>
      </c>
      <c r="AC14">
        <v>6</v>
      </c>
      <c r="AD14">
        <v>21</v>
      </c>
      <c r="AJ14" t="s">
        <v>65</v>
      </c>
      <c r="AK14">
        <v>1</v>
      </c>
      <c r="AL14" t="s">
        <v>288</v>
      </c>
      <c r="AP14">
        <v>-1599.12</v>
      </c>
      <c r="AQ14" t="s">
        <v>66</v>
      </c>
      <c r="AR14">
        <v>-1599.12</v>
      </c>
      <c r="AS14" t="s">
        <v>66</v>
      </c>
      <c r="AT14">
        <v>963369</v>
      </c>
      <c r="AU14" s="2">
        <v>44372</v>
      </c>
      <c r="BB14" t="s">
        <v>79</v>
      </c>
    </row>
    <row r="15" spans="1:55" x14ac:dyDescent="0.25">
      <c r="A15" t="str">
        <f>INDEX('[21]Cheat Sheet-2700'!$N:$N,MATCH(C15,'[21]Cheat Sheet-2700'!$B:$B,0))</f>
        <v>Hill Country Water</v>
      </c>
      <c r="B15">
        <v>2700</v>
      </c>
      <c r="C15">
        <v>370045</v>
      </c>
      <c r="D15">
        <v>10</v>
      </c>
      <c r="E15">
        <v>511001</v>
      </c>
      <c r="F15">
        <v>0</v>
      </c>
      <c r="G15" t="s">
        <v>54</v>
      </c>
      <c r="H15" t="s">
        <v>55</v>
      </c>
      <c r="I15" t="s">
        <v>56</v>
      </c>
      <c r="J15" t="s">
        <v>57</v>
      </c>
      <c r="K15" s="1">
        <v>-2008.15</v>
      </c>
      <c r="L15" s="2">
        <v>44377</v>
      </c>
      <c r="M15" t="s">
        <v>58</v>
      </c>
      <c r="N15" t="s">
        <v>59</v>
      </c>
      <c r="O15" t="s">
        <v>60</v>
      </c>
      <c r="P15" t="s">
        <v>197</v>
      </c>
      <c r="Q15" t="s">
        <v>79</v>
      </c>
      <c r="S15" t="s">
        <v>288</v>
      </c>
      <c r="T15" t="s">
        <v>290</v>
      </c>
      <c r="V15">
        <v>31468</v>
      </c>
      <c r="AC15">
        <v>6</v>
      </c>
      <c r="AD15">
        <v>21</v>
      </c>
      <c r="AJ15" t="s">
        <v>65</v>
      </c>
      <c r="AK15">
        <v>2</v>
      </c>
      <c r="AL15" t="s">
        <v>288</v>
      </c>
      <c r="AP15">
        <v>-2008.15</v>
      </c>
      <c r="AQ15" t="s">
        <v>66</v>
      </c>
      <c r="AR15">
        <v>-2008.15</v>
      </c>
      <c r="AS15" t="s">
        <v>66</v>
      </c>
      <c r="AT15">
        <v>963369</v>
      </c>
      <c r="AU15" s="2">
        <v>44372</v>
      </c>
      <c r="BB15" t="s">
        <v>79</v>
      </c>
    </row>
    <row r="16" spans="1:55" x14ac:dyDescent="0.25">
      <c r="A16" t="str">
        <f>INDEX('[21]Cheat Sheet-2700'!$N:$N,MATCH(C16,'[21]Cheat Sheet-2700'!$B:$B,0))</f>
        <v>Hill Country Water</v>
      </c>
      <c r="B16">
        <v>2700</v>
      </c>
      <c r="C16">
        <v>370045</v>
      </c>
      <c r="D16">
        <v>10</v>
      </c>
      <c r="E16">
        <v>511001</v>
      </c>
      <c r="F16">
        <v>0</v>
      </c>
      <c r="G16" t="s">
        <v>54</v>
      </c>
      <c r="H16" t="s">
        <v>55</v>
      </c>
      <c r="I16" t="s">
        <v>56</v>
      </c>
      <c r="J16" t="s">
        <v>57</v>
      </c>
      <c r="K16" s="1">
        <v>-2101.6999999999998</v>
      </c>
      <c r="L16" s="2">
        <v>44377</v>
      </c>
      <c r="M16" t="s">
        <v>58</v>
      </c>
      <c r="N16" t="s">
        <v>59</v>
      </c>
      <c r="O16" t="s">
        <v>60</v>
      </c>
      <c r="P16" t="s">
        <v>197</v>
      </c>
      <c r="Q16" t="s">
        <v>79</v>
      </c>
      <c r="S16" t="s">
        <v>288</v>
      </c>
      <c r="T16" t="s">
        <v>291</v>
      </c>
      <c r="V16">
        <v>31468</v>
      </c>
      <c r="AC16">
        <v>6</v>
      </c>
      <c r="AD16">
        <v>21</v>
      </c>
      <c r="AJ16" t="s">
        <v>65</v>
      </c>
      <c r="AK16">
        <v>3</v>
      </c>
      <c r="AL16" t="s">
        <v>288</v>
      </c>
      <c r="AP16">
        <v>-2101.6999999999998</v>
      </c>
      <c r="AQ16" t="s">
        <v>66</v>
      </c>
      <c r="AR16">
        <v>-2101.6999999999998</v>
      </c>
      <c r="AS16" t="s">
        <v>66</v>
      </c>
      <c r="AT16">
        <v>963369</v>
      </c>
      <c r="AU16" s="2">
        <v>44372</v>
      </c>
      <c r="BB16" t="s">
        <v>79</v>
      </c>
    </row>
    <row r="17" spans="1:54" x14ac:dyDescent="0.25">
      <c r="A17" t="str">
        <f>INDEX('[21]Cheat Sheet-2700'!$N:$N,MATCH(C17,'[21]Cheat Sheet-2700'!$B:$B,0))</f>
        <v>Hill Country Water</v>
      </c>
      <c r="B17">
        <v>2700</v>
      </c>
      <c r="C17">
        <v>370045</v>
      </c>
      <c r="D17">
        <v>10</v>
      </c>
      <c r="E17">
        <v>511001</v>
      </c>
      <c r="F17">
        <v>0</v>
      </c>
      <c r="G17" t="s">
        <v>54</v>
      </c>
      <c r="H17" t="s">
        <v>55</v>
      </c>
      <c r="I17" t="s">
        <v>56</v>
      </c>
      <c r="J17" t="s">
        <v>57</v>
      </c>
      <c r="K17" s="1">
        <v>-2266.56</v>
      </c>
      <c r="L17" s="2">
        <v>44377</v>
      </c>
      <c r="M17" t="s">
        <v>58</v>
      </c>
      <c r="N17" t="s">
        <v>59</v>
      </c>
      <c r="O17" t="s">
        <v>60</v>
      </c>
      <c r="P17" t="s">
        <v>197</v>
      </c>
      <c r="Q17" t="s">
        <v>79</v>
      </c>
      <c r="S17" t="s">
        <v>288</v>
      </c>
      <c r="T17" t="s">
        <v>292</v>
      </c>
      <c r="V17">
        <v>31468</v>
      </c>
      <c r="AC17">
        <v>6</v>
      </c>
      <c r="AD17">
        <v>21</v>
      </c>
      <c r="AJ17" t="s">
        <v>65</v>
      </c>
      <c r="AK17">
        <v>4</v>
      </c>
      <c r="AL17" t="s">
        <v>288</v>
      </c>
      <c r="AP17">
        <v>-2266.56</v>
      </c>
      <c r="AQ17" t="s">
        <v>66</v>
      </c>
      <c r="AR17">
        <v>-2266.56</v>
      </c>
      <c r="AS17" t="s">
        <v>66</v>
      </c>
      <c r="AT17">
        <v>963369</v>
      </c>
      <c r="AU17" s="2">
        <v>44372</v>
      </c>
      <c r="BB17" t="s">
        <v>79</v>
      </c>
    </row>
    <row r="18" spans="1:54" x14ac:dyDescent="0.25">
      <c r="A18" t="str">
        <f>INDEX('[21]Cheat Sheet-2700'!$N:$N,MATCH(C18,'[21]Cheat Sheet-2700'!$B:$B,0))</f>
        <v>Hill Country Water</v>
      </c>
      <c r="B18">
        <v>2700</v>
      </c>
      <c r="C18">
        <v>370045</v>
      </c>
      <c r="D18">
        <v>10</v>
      </c>
      <c r="E18">
        <v>511001</v>
      </c>
      <c r="F18">
        <v>0</v>
      </c>
      <c r="G18" t="s">
        <v>54</v>
      </c>
      <c r="H18" t="s">
        <v>55</v>
      </c>
      <c r="I18" t="s">
        <v>56</v>
      </c>
      <c r="J18" t="s">
        <v>57</v>
      </c>
      <c r="K18" s="1">
        <v>-4188.03</v>
      </c>
      <c r="L18" s="2">
        <v>44377</v>
      </c>
      <c r="M18" t="s">
        <v>58</v>
      </c>
      <c r="N18" t="s">
        <v>59</v>
      </c>
      <c r="O18" t="s">
        <v>60</v>
      </c>
      <c r="P18" t="s">
        <v>197</v>
      </c>
      <c r="Q18" t="s">
        <v>79</v>
      </c>
      <c r="S18" t="s">
        <v>288</v>
      </c>
      <c r="T18" t="s">
        <v>293</v>
      </c>
      <c r="V18">
        <v>31468</v>
      </c>
      <c r="AC18">
        <v>6</v>
      </c>
      <c r="AD18">
        <v>21</v>
      </c>
      <c r="AJ18" t="s">
        <v>65</v>
      </c>
      <c r="AK18">
        <v>5</v>
      </c>
      <c r="AL18" t="s">
        <v>288</v>
      </c>
      <c r="AP18">
        <v>-4188.03</v>
      </c>
      <c r="AQ18" t="s">
        <v>66</v>
      </c>
      <c r="AR18">
        <v>-4188.03</v>
      </c>
      <c r="AS18" t="s">
        <v>66</v>
      </c>
      <c r="AT18">
        <v>963369</v>
      </c>
      <c r="AU18" s="2">
        <v>44372</v>
      </c>
      <c r="BB18" t="s">
        <v>79</v>
      </c>
    </row>
    <row r="19" spans="1:54" x14ac:dyDescent="0.25">
      <c r="A19" t="str">
        <f>INDEX('[21]Cheat Sheet-2700'!$N:$N,MATCH(C19,'[21]Cheat Sheet-2700'!$B:$B,0))</f>
        <v>Hill Country Water</v>
      </c>
      <c r="B19">
        <v>2700</v>
      </c>
      <c r="C19">
        <v>370045</v>
      </c>
      <c r="D19">
        <v>10</v>
      </c>
      <c r="E19">
        <v>511001</v>
      </c>
      <c r="F19">
        <v>0</v>
      </c>
      <c r="G19" t="s">
        <v>54</v>
      </c>
      <c r="H19" t="s">
        <v>55</v>
      </c>
      <c r="I19" t="s">
        <v>56</v>
      </c>
      <c r="J19" t="s">
        <v>57</v>
      </c>
      <c r="K19" s="1">
        <v>-8035.42</v>
      </c>
      <c r="L19" s="2">
        <v>44377</v>
      </c>
      <c r="M19" t="s">
        <v>58</v>
      </c>
      <c r="N19" t="s">
        <v>59</v>
      </c>
      <c r="O19" t="s">
        <v>60</v>
      </c>
      <c r="P19" t="s">
        <v>197</v>
      </c>
      <c r="Q19" t="s">
        <v>79</v>
      </c>
      <c r="S19" t="s">
        <v>288</v>
      </c>
      <c r="T19" t="s">
        <v>294</v>
      </c>
      <c r="V19">
        <v>31468</v>
      </c>
      <c r="AC19">
        <v>6</v>
      </c>
      <c r="AD19">
        <v>21</v>
      </c>
      <c r="AJ19" t="s">
        <v>65</v>
      </c>
      <c r="AK19">
        <v>6</v>
      </c>
      <c r="AL19" t="s">
        <v>288</v>
      </c>
      <c r="AP19">
        <v>-8035.42</v>
      </c>
      <c r="AQ19" t="s">
        <v>66</v>
      </c>
      <c r="AR19">
        <v>-8035.42</v>
      </c>
      <c r="AS19" t="s">
        <v>66</v>
      </c>
      <c r="AT19">
        <v>963369</v>
      </c>
      <c r="AU19" s="2">
        <v>44372</v>
      </c>
      <c r="BB19" t="s">
        <v>79</v>
      </c>
    </row>
    <row r="20" spans="1:54" x14ac:dyDescent="0.25">
      <c r="A20" t="str">
        <f>INDEX('[21]Cheat Sheet-2700'!$N:$N,MATCH(C20,'[21]Cheat Sheet-2700'!$B:$B,0))</f>
        <v>Hill Country Water</v>
      </c>
      <c r="B20">
        <v>2700</v>
      </c>
      <c r="C20">
        <v>370045</v>
      </c>
      <c r="D20">
        <v>10</v>
      </c>
      <c r="E20">
        <v>511001</v>
      </c>
      <c r="F20">
        <v>0</v>
      </c>
      <c r="G20" t="s">
        <v>54</v>
      </c>
      <c r="H20" t="s">
        <v>55</v>
      </c>
      <c r="I20" t="s">
        <v>56</v>
      </c>
      <c r="J20" t="s">
        <v>57</v>
      </c>
      <c r="K20" s="1">
        <v>-8035.42</v>
      </c>
      <c r="L20" s="2">
        <v>44377</v>
      </c>
      <c r="M20" t="s">
        <v>58</v>
      </c>
      <c r="N20" t="s">
        <v>59</v>
      </c>
      <c r="O20" t="s">
        <v>60</v>
      </c>
      <c r="P20" t="s">
        <v>197</v>
      </c>
      <c r="Q20" t="s">
        <v>79</v>
      </c>
      <c r="S20" t="s">
        <v>288</v>
      </c>
      <c r="T20" t="s">
        <v>295</v>
      </c>
      <c r="V20">
        <v>31468</v>
      </c>
      <c r="AC20">
        <v>6</v>
      </c>
      <c r="AD20">
        <v>21</v>
      </c>
      <c r="AJ20" t="s">
        <v>65</v>
      </c>
      <c r="AK20">
        <v>7</v>
      </c>
      <c r="AL20" t="s">
        <v>288</v>
      </c>
      <c r="AP20">
        <v>-8035.42</v>
      </c>
      <c r="AQ20" t="s">
        <v>66</v>
      </c>
      <c r="AR20">
        <v>-8035.42</v>
      </c>
      <c r="AS20" t="s">
        <v>66</v>
      </c>
      <c r="AT20">
        <v>963369</v>
      </c>
      <c r="AU20" s="2">
        <v>44372</v>
      </c>
      <c r="BB20" t="s">
        <v>79</v>
      </c>
    </row>
    <row r="21" spans="1:54" x14ac:dyDescent="0.25">
      <c r="A21" t="str">
        <f>INDEX('[21]Cheat Sheet-2700'!$N:$N,MATCH(C21,'[21]Cheat Sheet-2700'!$B:$B,0))</f>
        <v>Hill Country Water</v>
      </c>
      <c r="B21">
        <v>2700</v>
      </c>
      <c r="C21">
        <v>370045</v>
      </c>
      <c r="D21">
        <v>10</v>
      </c>
      <c r="E21">
        <v>511001</v>
      </c>
      <c r="F21">
        <v>0</v>
      </c>
      <c r="G21" t="s">
        <v>54</v>
      </c>
      <c r="H21" t="s">
        <v>55</v>
      </c>
      <c r="I21" t="s">
        <v>56</v>
      </c>
      <c r="J21" t="s">
        <v>57</v>
      </c>
      <c r="K21" s="1">
        <v>-8035.42</v>
      </c>
      <c r="L21" s="2">
        <v>44377</v>
      </c>
      <c r="M21" t="s">
        <v>58</v>
      </c>
      <c r="N21" t="s">
        <v>59</v>
      </c>
      <c r="O21" t="s">
        <v>60</v>
      </c>
      <c r="P21" t="s">
        <v>197</v>
      </c>
      <c r="Q21" t="s">
        <v>79</v>
      </c>
      <c r="S21" t="s">
        <v>288</v>
      </c>
      <c r="T21" t="s">
        <v>296</v>
      </c>
      <c r="V21">
        <v>31468</v>
      </c>
      <c r="AC21">
        <v>6</v>
      </c>
      <c r="AD21">
        <v>21</v>
      </c>
      <c r="AJ21" t="s">
        <v>65</v>
      </c>
      <c r="AK21">
        <v>8</v>
      </c>
      <c r="AL21" t="s">
        <v>288</v>
      </c>
      <c r="AP21">
        <v>-8035.42</v>
      </c>
      <c r="AQ21" t="s">
        <v>66</v>
      </c>
      <c r="AR21">
        <v>-8035.42</v>
      </c>
      <c r="AS21" t="s">
        <v>66</v>
      </c>
      <c r="AT21">
        <v>963369</v>
      </c>
      <c r="AU21" s="2">
        <v>44372</v>
      </c>
      <c r="BB21" t="s">
        <v>79</v>
      </c>
    </row>
    <row r="22" spans="1:54" x14ac:dyDescent="0.25">
      <c r="A22" t="str">
        <f>INDEX('[21]Cheat Sheet-2700'!$N:$N,MATCH(C22,'[21]Cheat Sheet-2700'!$B:$B,0))</f>
        <v>Hill Country Water</v>
      </c>
      <c r="B22">
        <v>2700</v>
      </c>
      <c r="C22">
        <v>370045</v>
      </c>
      <c r="D22">
        <v>10</v>
      </c>
      <c r="E22">
        <v>511001</v>
      </c>
      <c r="F22">
        <v>0</v>
      </c>
      <c r="G22" t="s">
        <v>54</v>
      </c>
      <c r="H22" t="s">
        <v>55</v>
      </c>
      <c r="I22" t="s">
        <v>56</v>
      </c>
      <c r="J22" t="s">
        <v>57</v>
      </c>
      <c r="K22" s="1">
        <v>2200</v>
      </c>
      <c r="L22" s="2">
        <v>44377</v>
      </c>
      <c r="M22" t="s">
        <v>58</v>
      </c>
      <c r="N22" t="s">
        <v>59</v>
      </c>
      <c r="O22" t="s">
        <v>60</v>
      </c>
      <c r="P22" t="s">
        <v>61</v>
      </c>
      <c r="Q22" t="s">
        <v>120</v>
      </c>
      <c r="R22" t="s">
        <v>83</v>
      </c>
      <c r="S22" t="s">
        <v>298</v>
      </c>
      <c r="T22" t="s">
        <v>298</v>
      </c>
      <c r="V22">
        <v>32362</v>
      </c>
      <c r="AC22">
        <v>6</v>
      </c>
      <c r="AD22">
        <v>21</v>
      </c>
      <c r="AJ22" t="s">
        <v>65</v>
      </c>
      <c r="AK22">
        <v>181</v>
      </c>
      <c r="AL22" t="s">
        <v>298</v>
      </c>
      <c r="AP22">
        <v>2200</v>
      </c>
      <c r="AQ22" t="s">
        <v>66</v>
      </c>
      <c r="AR22">
        <v>2200</v>
      </c>
      <c r="AS22" t="s">
        <v>66</v>
      </c>
      <c r="AT22">
        <v>1005202</v>
      </c>
      <c r="AU22" s="2">
        <v>44385</v>
      </c>
      <c r="BB22" t="s">
        <v>79</v>
      </c>
    </row>
    <row r="23" spans="1:54" x14ac:dyDescent="0.25">
      <c r="A23" t="str">
        <f>INDEX('[21]Cheat Sheet-2700'!$N:$N,MATCH(C23,'[21]Cheat Sheet-2700'!$B:$B,0))</f>
        <v>Hill Country Water</v>
      </c>
      <c r="B23">
        <v>2700</v>
      </c>
      <c r="C23">
        <v>370045</v>
      </c>
      <c r="D23">
        <v>10</v>
      </c>
      <c r="E23">
        <v>511001</v>
      </c>
      <c r="F23">
        <v>0</v>
      </c>
      <c r="G23" t="s">
        <v>54</v>
      </c>
      <c r="H23" t="s">
        <v>55</v>
      </c>
      <c r="I23" t="s">
        <v>56</v>
      </c>
      <c r="J23" t="s">
        <v>57</v>
      </c>
      <c r="K23" s="1">
        <v>2152.56</v>
      </c>
      <c r="L23" s="2">
        <v>44377</v>
      </c>
      <c r="M23" t="s">
        <v>58</v>
      </c>
      <c r="N23" t="s">
        <v>59</v>
      </c>
      <c r="O23" t="s">
        <v>110</v>
      </c>
      <c r="P23" t="s">
        <v>78</v>
      </c>
      <c r="Q23" t="s">
        <v>111</v>
      </c>
      <c r="S23" t="s">
        <v>299</v>
      </c>
      <c r="T23" t="s">
        <v>127</v>
      </c>
      <c r="V23">
        <v>31882</v>
      </c>
      <c r="AC23">
        <v>6</v>
      </c>
      <c r="AD23">
        <v>21</v>
      </c>
      <c r="AG23" t="s">
        <v>300</v>
      </c>
      <c r="AH23">
        <v>5</v>
      </c>
      <c r="AI23" t="s">
        <v>304</v>
      </c>
      <c r="AJ23" t="s">
        <v>65</v>
      </c>
      <c r="AK23">
        <v>22</v>
      </c>
      <c r="AL23" t="s">
        <v>302</v>
      </c>
      <c r="AP23">
        <v>2152.56</v>
      </c>
      <c r="AQ23" t="s">
        <v>66</v>
      </c>
      <c r="AR23">
        <v>2152.56</v>
      </c>
      <c r="AS23" t="s">
        <v>66</v>
      </c>
      <c r="AT23">
        <v>980162</v>
      </c>
      <c r="AU23" s="2">
        <v>44378</v>
      </c>
      <c r="BB23" t="s">
        <v>111</v>
      </c>
    </row>
    <row r="24" spans="1:54" x14ac:dyDescent="0.25">
      <c r="A24" t="str">
        <f>INDEX('[21]Cheat Sheet-2700'!$N:$N,MATCH(C24,'[21]Cheat Sheet-2700'!$B:$B,0))</f>
        <v>Hill Country Water</v>
      </c>
      <c r="B24">
        <v>2700</v>
      </c>
      <c r="C24">
        <v>370045</v>
      </c>
      <c r="D24">
        <v>10</v>
      </c>
      <c r="E24">
        <v>511001</v>
      </c>
      <c r="F24">
        <v>0</v>
      </c>
      <c r="G24" t="s">
        <v>54</v>
      </c>
      <c r="H24" t="s">
        <v>55</v>
      </c>
      <c r="I24" t="s">
        <v>56</v>
      </c>
      <c r="J24" t="s">
        <v>57</v>
      </c>
      <c r="K24" s="1">
        <v>-2200</v>
      </c>
      <c r="L24" s="2">
        <v>44385</v>
      </c>
      <c r="M24" t="s">
        <v>58</v>
      </c>
      <c r="N24" t="s">
        <v>59</v>
      </c>
      <c r="O24" t="s">
        <v>60</v>
      </c>
      <c r="P24" t="s">
        <v>61</v>
      </c>
      <c r="Q24" t="s">
        <v>62</v>
      </c>
      <c r="S24" t="s">
        <v>339</v>
      </c>
      <c r="T24" t="s">
        <v>298</v>
      </c>
      <c r="V24">
        <v>32372</v>
      </c>
      <c r="AC24">
        <v>7</v>
      </c>
      <c r="AD24">
        <v>21</v>
      </c>
      <c r="AJ24" t="s">
        <v>65</v>
      </c>
      <c r="AK24">
        <v>181</v>
      </c>
      <c r="AL24" t="s">
        <v>339</v>
      </c>
      <c r="AP24">
        <v>-2200</v>
      </c>
      <c r="AQ24" t="s">
        <v>66</v>
      </c>
      <c r="AR24">
        <v>-2200</v>
      </c>
      <c r="AS24" t="s">
        <v>66</v>
      </c>
      <c r="AT24">
        <v>1002267</v>
      </c>
      <c r="AU24" s="2">
        <v>44385</v>
      </c>
      <c r="BB24" t="s">
        <v>62</v>
      </c>
    </row>
    <row r="25" spans="1:54" x14ac:dyDescent="0.25">
      <c r="A25" t="str">
        <f>INDEX('[21]Cheat Sheet-2700'!$N:$N,MATCH(C25,'[21]Cheat Sheet-2700'!$B:$B,0))</f>
        <v>Hill Country Water</v>
      </c>
      <c r="B25">
        <v>2700</v>
      </c>
      <c r="C25">
        <v>370045</v>
      </c>
      <c r="D25">
        <v>10</v>
      </c>
      <c r="E25">
        <v>511001</v>
      </c>
      <c r="F25">
        <v>0</v>
      </c>
      <c r="G25" t="s">
        <v>54</v>
      </c>
      <c r="H25" t="s">
        <v>55</v>
      </c>
      <c r="I25" t="s">
        <v>56</v>
      </c>
      <c r="J25" t="s">
        <v>57</v>
      </c>
      <c r="K25" s="1">
        <v>14900</v>
      </c>
      <c r="L25" s="2">
        <v>44408</v>
      </c>
      <c r="M25" t="s">
        <v>58</v>
      </c>
      <c r="N25" t="s">
        <v>59</v>
      </c>
      <c r="O25" t="s">
        <v>60</v>
      </c>
      <c r="P25" t="s">
        <v>61</v>
      </c>
      <c r="Q25" t="s">
        <v>124</v>
      </c>
      <c r="R25" t="s">
        <v>83</v>
      </c>
      <c r="S25" t="s">
        <v>342</v>
      </c>
      <c r="T25" t="s">
        <v>342</v>
      </c>
      <c r="V25">
        <v>35051</v>
      </c>
      <c r="AC25">
        <v>7</v>
      </c>
      <c r="AD25">
        <v>21</v>
      </c>
      <c r="AJ25" t="s">
        <v>65</v>
      </c>
      <c r="AK25">
        <v>145</v>
      </c>
      <c r="AL25" t="s">
        <v>342</v>
      </c>
      <c r="AP25">
        <v>14900</v>
      </c>
      <c r="AQ25" t="s">
        <v>66</v>
      </c>
      <c r="AR25">
        <v>14900</v>
      </c>
      <c r="AS25" t="s">
        <v>66</v>
      </c>
      <c r="AT25">
        <v>1089389</v>
      </c>
      <c r="AU25" s="2">
        <v>44418</v>
      </c>
      <c r="BB25" t="s">
        <v>79</v>
      </c>
    </row>
    <row r="26" spans="1:54" x14ac:dyDescent="0.25">
      <c r="A26" t="str">
        <f>INDEX('[21]Cheat Sheet-2700'!$N:$N,MATCH(C26,'[21]Cheat Sheet-2700'!$B:$B,0))</f>
        <v>Hill Country Water</v>
      </c>
      <c r="B26">
        <v>2700</v>
      </c>
      <c r="C26">
        <v>370045</v>
      </c>
      <c r="D26">
        <v>10</v>
      </c>
      <c r="E26">
        <v>511001</v>
      </c>
      <c r="F26">
        <v>0</v>
      </c>
      <c r="G26" t="s">
        <v>54</v>
      </c>
      <c r="H26" t="s">
        <v>55</v>
      </c>
      <c r="I26" t="s">
        <v>56</v>
      </c>
      <c r="J26" t="s">
        <v>57</v>
      </c>
      <c r="K26" s="1">
        <v>8576.61</v>
      </c>
      <c r="L26" s="2">
        <v>44385</v>
      </c>
      <c r="M26" t="s">
        <v>58</v>
      </c>
      <c r="N26" t="s">
        <v>59</v>
      </c>
      <c r="O26" t="s">
        <v>110</v>
      </c>
      <c r="P26" t="s">
        <v>78</v>
      </c>
      <c r="Q26" t="s">
        <v>111</v>
      </c>
      <c r="S26" t="s">
        <v>357</v>
      </c>
      <c r="T26" t="s">
        <v>220</v>
      </c>
      <c r="V26">
        <v>33173</v>
      </c>
      <c r="AC26">
        <v>7</v>
      </c>
      <c r="AD26">
        <v>21</v>
      </c>
      <c r="AF26">
        <v>13743</v>
      </c>
      <c r="AG26" t="s">
        <v>358</v>
      </c>
      <c r="AH26">
        <v>1</v>
      </c>
      <c r="AI26" t="s">
        <v>359</v>
      </c>
      <c r="AJ26" t="s">
        <v>65</v>
      </c>
      <c r="AK26">
        <v>2</v>
      </c>
      <c r="AL26" t="s">
        <v>360</v>
      </c>
      <c r="AP26">
        <v>8576.61</v>
      </c>
      <c r="AQ26" t="s">
        <v>66</v>
      </c>
      <c r="AR26">
        <v>8576.61</v>
      </c>
      <c r="AS26" t="s">
        <v>66</v>
      </c>
      <c r="AT26">
        <v>1070130</v>
      </c>
      <c r="AU26" s="2">
        <v>44400</v>
      </c>
      <c r="BB26" t="s">
        <v>111</v>
      </c>
    </row>
    <row r="27" spans="1:54" x14ac:dyDescent="0.25">
      <c r="A27" t="str">
        <f>INDEX('[21]Cheat Sheet-2700'!$N:$N,MATCH(C27,'[21]Cheat Sheet-2700'!$B:$B,0))</f>
        <v>Hill Country Water</v>
      </c>
      <c r="B27">
        <v>2700</v>
      </c>
      <c r="C27">
        <v>370045</v>
      </c>
      <c r="D27">
        <v>10</v>
      </c>
      <c r="E27">
        <v>511001</v>
      </c>
      <c r="F27">
        <v>0</v>
      </c>
      <c r="G27" t="s">
        <v>54</v>
      </c>
      <c r="H27" t="s">
        <v>55</v>
      </c>
      <c r="I27" t="s">
        <v>56</v>
      </c>
      <c r="J27" t="s">
        <v>57</v>
      </c>
      <c r="K27" s="1">
        <v>-14900</v>
      </c>
      <c r="L27" s="2">
        <v>44418</v>
      </c>
      <c r="M27" t="s">
        <v>58</v>
      </c>
      <c r="N27" t="s">
        <v>59</v>
      </c>
      <c r="O27" t="s">
        <v>60</v>
      </c>
      <c r="P27" t="s">
        <v>61</v>
      </c>
      <c r="Q27" t="s">
        <v>62</v>
      </c>
      <c r="S27" t="s">
        <v>375</v>
      </c>
      <c r="T27" t="s">
        <v>342</v>
      </c>
      <c r="V27">
        <v>35098</v>
      </c>
      <c r="AC27">
        <v>8</v>
      </c>
      <c r="AD27">
        <v>21</v>
      </c>
      <c r="AJ27" t="s">
        <v>65</v>
      </c>
      <c r="AK27">
        <v>145</v>
      </c>
      <c r="AL27" t="s">
        <v>375</v>
      </c>
      <c r="AP27">
        <v>-14900</v>
      </c>
      <c r="AQ27" t="s">
        <v>66</v>
      </c>
      <c r="AR27">
        <v>-14900</v>
      </c>
      <c r="AS27" t="s">
        <v>66</v>
      </c>
      <c r="AT27">
        <v>1089488</v>
      </c>
      <c r="AU27" s="2">
        <v>44418</v>
      </c>
      <c r="BB27" t="s">
        <v>62</v>
      </c>
    </row>
    <row r="28" spans="1:54" x14ac:dyDescent="0.25">
      <c r="A28" t="str">
        <f>INDEX('[21]Cheat Sheet-2700'!$N:$N,MATCH(C28,'[21]Cheat Sheet-2700'!$B:$B,0))</f>
        <v>Hill Country Water</v>
      </c>
      <c r="B28">
        <v>2700</v>
      </c>
      <c r="C28">
        <v>370045</v>
      </c>
      <c r="D28">
        <v>10</v>
      </c>
      <c r="E28">
        <v>511001</v>
      </c>
      <c r="F28">
        <v>0</v>
      </c>
      <c r="G28" t="s">
        <v>54</v>
      </c>
      <c r="H28" t="s">
        <v>55</v>
      </c>
      <c r="I28" t="s">
        <v>56</v>
      </c>
      <c r="J28" t="s">
        <v>57</v>
      </c>
      <c r="K28" s="1">
        <v>700</v>
      </c>
      <c r="L28" s="2">
        <v>44439</v>
      </c>
      <c r="M28" t="s">
        <v>58</v>
      </c>
      <c r="N28" t="s">
        <v>59</v>
      </c>
      <c r="O28" t="s">
        <v>60</v>
      </c>
      <c r="P28" t="s">
        <v>61</v>
      </c>
      <c r="Q28" t="s">
        <v>124</v>
      </c>
      <c r="R28" t="s">
        <v>83</v>
      </c>
      <c r="S28" t="s">
        <v>378</v>
      </c>
      <c r="T28" t="s">
        <v>378</v>
      </c>
      <c r="V28">
        <v>37040</v>
      </c>
      <c r="AC28">
        <v>8</v>
      </c>
      <c r="AD28">
        <v>21</v>
      </c>
      <c r="AJ28" t="s">
        <v>65</v>
      </c>
      <c r="AK28">
        <v>153</v>
      </c>
      <c r="AL28" t="s">
        <v>378</v>
      </c>
      <c r="AP28">
        <v>700</v>
      </c>
      <c r="AQ28" t="s">
        <v>66</v>
      </c>
      <c r="AR28">
        <v>700</v>
      </c>
      <c r="AS28" t="s">
        <v>66</v>
      </c>
      <c r="AT28">
        <v>1503121</v>
      </c>
      <c r="AU28" s="2">
        <v>44448</v>
      </c>
      <c r="BB28" t="s">
        <v>79</v>
      </c>
    </row>
    <row r="29" spans="1:54" x14ac:dyDescent="0.25">
      <c r="A29" t="str">
        <f>INDEX('[21]Cheat Sheet-2700'!$N:$N,MATCH(C29,'[21]Cheat Sheet-2700'!$B:$B,0))</f>
        <v>Hill Country Water</v>
      </c>
      <c r="B29">
        <v>2700</v>
      </c>
      <c r="C29">
        <v>370045</v>
      </c>
      <c r="D29">
        <v>10</v>
      </c>
      <c r="E29">
        <v>511001</v>
      </c>
      <c r="F29">
        <v>0</v>
      </c>
      <c r="G29" t="s">
        <v>54</v>
      </c>
      <c r="H29" t="s">
        <v>55</v>
      </c>
      <c r="I29" t="s">
        <v>56</v>
      </c>
      <c r="J29" t="s">
        <v>57</v>
      </c>
      <c r="K29" s="1">
        <v>364.66</v>
      </c>
      <c r="L29" s="2">
        <v>44419</v>
      </c>
      <c r="M29" t="s">
        <v>58</v>
      </c>
      <c r="N29" t="s">
        <v>59</v>
      </c>
      <c r="O29" t="s">
        <v>110</v>
      </c>
      <c r="P29" t="s">
        <v>78</v>
      </c>
      <c r="Q29" t="s">
        <v>111</v>
      </c>
      <c r="S29" t="s">
        <v>379</v>
      </c>
      <c r="T29" t="s">
        <v>220</v>
      </c>
      <c r="V29">
        <v>35700</v>
      </c>
      <c r="AC29">
        <v>8</v>
      </c>
      <c r="AD29">
        <v>21</v>
      </c>
      <c r="AF29">
        <v>13743</v>
      </c>
      <c r="AG29" t="s">
        <v>380</v>
      </c>
      <c r="AH29">
        <v>1</v>
      </c>
      <c r="AI29" t="s">
        <v>381</v>
      </c>
      <c r="AJ29" t="s">
        <v>65</v>
      </c>
      <c r="AK29">
        <v>2</v>
      </c>
      <c r="AL29" t="s">
        <v>382</v>
      </c>
      <c r="AP29">
        <v>364.66</v>
      </c>
      <c r="AQ29" t="s">
        <v>66</v>
      </c>
      <c r="AR29">
        <v>364.66</v>
      </c>
      <c r="AS29" t="s">
        <v>66</v>
      </c>
      <c r="AT29">
        <v>1202129</v>
      </c>
      <c r="AU29" s="2">
        <v>44434</v>
      </c>
      <c r="BB29" t="s">
        <v>111</v>
      </c>
    </row>
    <row r="30" spans="1:54" x14ac:dyDescent="0.25">
      <c r="A30" t="str">
        <f>INDEX('[21]Cheat Sheet-2700'!$N:$N,MATCH(C30,'[21]Cheat Sheet-2700'!$B:$B,0))</f>
        <v>Hill Country Water</v>
      </c>
      <c r="B30">
        <v>2700</v>
      </c>
      <c r="C30">
        <v>370045</v>
      </c>
      <c r="D30">
        <v>10</v>
      </c>
      <c r="E30">
        <v>511001</v>
      </c>
      <c r="F30">
        <v>0</v>
      </c>
      <c r="G30" t="s">
        <v>54</v>
      </c>
      <c r="H30" t="s">
        <v>55</v>
      </c>
      <c r="I30" t="s">
        <v>56</v>
      </c>
      <c r="J30" t="s">
        <v>57</v>
      </c>
      <c r="K30" s="1">
        <v>-700</v>
      </c>
      <c r="L30" s="2">
        <v>44448</v>
      </c>
      <c r="M30" t="s">
        <v>58</v>
      </c>
      <c r="N30" t="s">
        <v>59</v>
      </c>
      <c r="O30" t="s">
        <v>60</v>
      </c>
      <c r="P30" t="s">
        <v>61</v>
      </c>
      <c r="Q30" t="s">
        <v>62</v>
      </c>
      <c r="S30" t="s">
        <v>413</v>
      </c>
      <c r="T30" t="s">
        <v>378</v>
      </c>
      <c r="V30">
        <v>37108</v>
      </c>
      <c r="AC30">
        <v>9</v>
      </c>
      <c r="AD30">
        <v>21</v>
      </c>
      <c r="AJ30" t="s">
        <v>65</v>
      </c>
      <c r="AK30">
        <v>153</v>
      </c>
      <c r="AL30" t="s">
        <v>413</v>
      </c>
      <c r="AP30">
        <v>-700</v>
      </c>
      <c r="AQ30" t="s">
        <v>66</v>
      </c>
      <c r="AR30">
        <v>-700</v>
      </c>
      <c r="AS30" t="s">
        <v>66</v>
      </c>
      <c r="AT30">
        <v>1543130</v>
      </c>
      <c r="AU30" s="2">
        <v>44448</v>
      </c>
      <c r="BB30" t="s">
        <v>62</v>
      </c>
    </row>
    <row r="31" spans="1:54" x14ac:dyDescent="0.25">
      <c r="A31" t="str">
        <f>INDEX('[21]Cheat Sheet-2700'!$N:$N,MATCH(C31,'[21]Cheat Sheet-2700'!$B:$B,0))</f>
        <v>Hill Country Water</v>
      </c>
      <c r="B31">
        <v>2700</v>
      </c>
      <c r="C31">
        <v>370045</v>
      </c>
      <c r="D31">
        <v>10</v>
      </c>
      <c r="E31">
        <v>511001</v>
      </c>
      <c r="F31">
        <v>0</v>
      </c>
      <c r="G31" t="s">
        <v>54</v>
      </c>
      <c r="H31" t="s">
        <v>55</v>
      </c>
      <c r="I31" t="s">
        <v>56</v>
      </c>
      <c r="J31" t="s">
        <v>57</v>
      </c>
      <c r="K31" s="1">
        <v>1000</v>
      </c>
      <c r="L31" s="2">
        <v>44469</v>
      </c>
      <c r="M31" t="s">
        <v>58</v>
      </c>
      <c r="N31" t="s">
        <v>59</v>
      </c>
      <c r="O31" t="s">
        <v>60</v>
      </c>
      <c r="P31" t="s">
        <v>61</v>
      </c>
      <c r="Q31" t="s">
        <v>124</v>
      </c>
      <c r="R31" t="s">
        <v>83</v>
      </c>
      <c r="S31" t="s">
        <v>414</v>
      </c>
      <c r="T31" t="s">
        <v>414</v>
      </c>
      <c r="V31">
        <v>38908</v>
      </c>
      <c r="AC31">
        <v>9</v>
      </c>
      <c r="AD31">
        <v>21</v>
      </c>
      <c r="AJ31" t="s">
        <v>65</v>
      </c>
      <c r="AK31">
        <v>188</v>
      </c>
      <c r="AL31" t="s">
        <v>414</v>
      </c>
      <c r="AP31">
        <v>1000</v>
      </c>
      <c r="AQ31" t="s">
        <v>66</v>
      </c>
      <c r="AR31">
        <v>1000</v>
      </c>
      <c r="AS31" t="s">
        <v>66</v>
      </c>
      <c r="AT31">
        <v>1845789</v>
      </c>
      <c r="AU31" s="2">
        <v>44477</v>
      </c>
      <c r="BB31" t="s">
        <v>79</v>
      </c>
    </row>
    <row r="32" spans="1:54" x14ac:dyDescent="0.25">
      <c r="A32" t="str">
        <f>INDEX('[21]Cheat Sheet-2700'!$N:$N,MATCH(C32,'[21]Cheat Sheet-2700'!$B:$B,0))</f>
        <v>Hill Country Water</v>
      </c>
      <c r="B32">
        <v>2700</v>
      </c>
      <c r="C32">
        <v>370045</v>
      </c>
      <c r="D32">
        <v>10</v>
      </c>
      <c r="E32">
        <v>511001</v>
      </c>
      <c r="F32">
        <v>0</v>
      </c>
      <c r="G32" t="s">
        <v>54</v>
      </c>
      <c r="H32" t="s">
        <v>55</v>
      </c>
      <c r="I32" t="s">
        <v>56</v>
      </c>
      <c r="J32" t="s">
        <v>57</v>
      </c>
      <c r="K32" s="1">
        <v>-1000</v>
      </c>
      <c r="L32" s="2">
        <v>44477</v>
      </c>
      <c r="M32" t="s">
        <v>58</v>
      </c>
      <c r="N32" t="s">
        <v>59</v>
      </c>
      <c r="O32" t="s">
        <v>60</v>
      </c>
      <c r="P32" t="s">
        <v>61</v>
      </c>
      <c r="Q32" t="s">
        <v>62</v>
      </c>
      <c r="S32" t="s">
        <v>435</v>
      </c>
      <c r="T32" t="s">
        <v>414</v>
      </c>
      <c r="V32">
        <v>38942</v>
      </c>
      <c r="AC32">
        <v>10</v>
      </c>
      <c r="AD32">
        <v>21</v>
      </c>
      <c r="AJ32" t="s">
        <v>65</v>
      </c>
      <c r="AK32">
        <v>188</v>
      </c>
      <c r="AL32" t="s">
        <v>435</v>
      </c>
      <c r="AP32">
        <v>-1000</v>
      </c>
      <c r="AQ32" t="s">
        <v>66</v>
      </c>
      <c r="AR32">
        <v>-1000</v>
      </c>
      <c r="AS32" t="s">
        <v>66</v>
      </c>
      <c r="AT32">
        <v>1848151</v>
      </c>
      <c r="AU32" s="2">
        <v>44477</v>
      </c>
      <c r="BB32" t="s">
        <v>62</v>
      </c>
    </row>
    <row r="33" spans="1:54" x14ac:dyDescent="0.25">
      <c r="A33" t="str">
        <f>INDEX('[21]Cheat Sheet-2700'!$N:$N,MATCH(C33,'[21]Cheat Sheet-2700'!$B:$B,0))</f>
        <v>Hill Country Water</v>
      </c>
      <c r="B33">
        <v>2700</v>
      </c>
      <c r="C33">
        <v>370045</v>
      </c>
      <c r="D33">
        <v>10</v>
      </c>
      <c r="E33">
        <v>511001</v>
      </c>
      <c r="F33">
        <v>0</v>
      </c>
      <c r="G33" t="s">
        <v>54</v>
      </c>
      <c r="H33" t="s">
        <v>55</v>
      </c>
      <c r="I33" t="s">
        <v>56</v>
      </c>
      <c r="J33" t="s">
        <v>57</v>
      </c>
      <c r="K33" s="1">
        <v>2689.03</v>
      </c>
      <c r="L33" s="2">
        <v>44500</v>
      </c>
      <c r="M33" t="s">
        <v>58</v>
      </c>
      <c r="N33" t="s">
        <v>59</v>
      </c>
      <c r="O33" t="s">
        <v>60</v>
      </c>
      <c r="P33" t="s">
        <v>61</v>
      </c>
      <c r="Q33" t="s">
        <v>79</v>
      </c>
      <c r="R33" t="s">
        <v>83</v>
      </c>
      <c r="S33" t="s">
        <v>441</v>
      </c>
      <c r="T33" t="s">
        <v>441</v>
      </c>
      <c r="V33">
        <v>40855</v>
      </c>
      <c r="AC33">
        <v>10</v>
      </c>
      <c r="AD33">
        <v>21</v>
      </c>
      <c r="AJ33" t="s">
        <v>65</v>
      </c>
      <c r="AK33">
        <v>172</v>
      </c>
      <c r="AL33" t="s">
        <v>441</v>
      </c>
      <c r="AP33">
        <v>2689.03</v>
      </c>
      <c r="AQ33" t="s">
        <v>66</v>
      </c>
      <c r="AR33">
        <v>2689.03</v>
      </c>
      <c r="AS33" t="s">
        <v>66</v>
      </c>
      <c r="AT33">
        <v>2205123</v>
      </c>
      <c r="AU33" s="2">
        <v>44505</v>
      </c>
      <c r="BB33" t="s">
        <v>82</v>
      </c>
    </row>
    <row r="34" spans="1:54" x14ac:dyDescent="0.25">
      <c r="A34" t="str">
        <f>INDEX('[21]Cheat Sheet-2700'!$N:$N,MATCH(C34,'[21]Cheat Sheet-2700'!$B:$B,0))</f>
        <v>Hill Country Water</v>
      </c>
      <c r="B34">
        <v>2700</v>
      </c>
      <c r="C34">
        <v>370045</v>
      </c>
      <c r="D34">
        <v>10</v>
      </c>
      <c r="E34">
        <v>511001</v>
      </c>
      <c r="F34">
        <v>0</v>
      </c>
      <c r="G34" t="s">
        <v>54</v>
      </c>
      <c r="H34" t="s">
        <v>55</v>
      </c>
      <c r="I34" t="s">
        <v>56</v>
      </c>
      <c r="J34" t="s">
        <v>57</v>
      </c>
      <c r="K34" s="1">
        <v>364.66</v>
      </c>
      <c r="L34" s="2">
        <v>44470</v>
      </c>
      <c r="M34" t="s">
        <v>58</v>
      </c>
      <c r="N34" t="s">
        <v>59</v>
      </c>
      <c r="O34" t="s">
        <v>110</v>
      </c>
      <c r="P34" t="s">
        <v>78</v>
      </c>
      <c r="Q34" t="s">
        <v>224</v>
      </c>
      <c r="S34" t="s">
        <v>452</v>
      </c>
      <c r="T34" t="s">
        <v>127</v>
      </c>
      <c r="V34">
        <v>39113</v>
      </c>
      <c r="AC34">
        <v>10</v>
      </c>
      <c r="AD34">
        <v>21</v>
      </c>
      <c r="AG34" t="s">
        <v>453</v>
      </c>
      <c r="AH34">
        <v>2</v>
      </c>
      <c r="AI34" t="s">
        <v>454</v>
      </c>
      <c r="AJ34" t="s">
        <v>65</v>
      </c>
      <c r="AK34">
        <v>20</v>
      </c>
      <c r="AL34" t="s">
        <v>455</v>
      </c>
      <c r="AP34">
        <v>556.9</v>
      </c>
      <c r="AQ34" t="s">
        <v>66</v>
      </c>
      <c r="AR34">
        <v>556.9</v>
      </c>
      <c r="AS34" t="s">
        <v>66</v>
      </c>
      <c r="AT34">
        <v>1941135</v>
      </c>
      <c r="AU34" s="2">
        <v>44494</v>
      </c>
      <c r="BB34" t="s">
        <v>224</v>
      </c>
    </row>
    <row r="35" spans="1:54" x14ac:dyDescent="0.25">
      <c r="A35" t="str">
        <f>INDEX('[21]Cheat Sheet-2700'!$N:$N,MATCH(C35,'[21]Cheat Sheet-2700'!$B:$B,0))</f>
        <v>Hill Country Water</v>
      </c>
      <c r="B35">
        <v>2700</v>
      </c>
      <c r="C35">
        <v>370045</v>
      </c>
      <c r="D35">
        <v>10</v>
      </c>
      <c r="E35">
        <v>511001</v>
      </c>
      <c r="F35">
        <v>0</v>
      </c>
      <c r="G35" t="s">
        <v>54</v>
      </c>
      <c r="H35" t="s">
        <v>55</v>
      </c>
      <c r="I35" t="s">
        <v>56</v>
      </c>
      <c r="J35" t="s">
        <v>57</v>
      </c>
      <c r="K35" s="1">
        <v>2132.13</v>
      </c>
      <c r="L35" s="2">
        <v>44470</v>
      </c>
      <c r="M35" t="s">
        <v>58</v>
      </c>
      <c r="N35" t="s">
        <v>59</v>
      </c>
      <c r="O35" t="s">
        <v>110</v>
      </c>
      <c r="P35" t="s">
        <v>78</v>
      </c>
      <c r="Q35" t="s">
        <v>111</v>
      </c>
      <c r="S35" t="s">
        <v>459</v>
      </c>
      <c r="T35" t="s">
        <v>127</v>
      </c>
      <c r="V35">
        <v>39835</v>
      </c>
      <c r="AC35">
        <v>10</v>
      </c>
      <c r="AD35">
        <v>21</v>
      </c>
      <c r="AG35" t="s">
        <v>465</v>
      </c>
      <c r="AH35">
        <v>6</v>
      </c>
      <c r="AI35" t="s">
        <v>454</v>
      </c>
      <c r="AJ35" t="s">
        <v>65</v>
      </c>
      <c r="AK35">
        <v>18</v>
      </c>
      <c r="AL35" t="s">
        <v>462</v>
      </c>
      <c r="AP35">
        <v>2132.13</v>
      </c>
      <c r="AQ35" t="s">
        <v>66</v>
      </c>
      <c r="AR35">
        <v>2132.13</v>
      </c>
      <c r="AS35" t="s">
        <v>66</v>
      </c>
      <c r="AT35">
        <v>1952287</v>
      </c>
      <c r="AU35" s="2">
        <v>44499</v>
      </c>
      <c r="BB35" t="s">
        <v>111</v>
      </c>
    </row>
    <row r="36" spans="1:54" x14ac:dyDescent="0.25">
      <c r="A36" t="str">
        <f>INDEX('[21]Cheat Sheet-2700'!$N:$N,MATCH(C36,'[21]Cheat Sheet-2700'!$B:$B,0))</f>
        <v>Hill Country Water</v>
      </c>
      <c r="B36">
        <v>2700</v>
      </c>
      <c r="C36">
        <v>370045</v>
      </c>
      <c r="D36">
        <v>10</v>
      </c>
      <c r="E36">
        <v>511001</v>
      </c>
      <c r="F36">
        <v>0</v>
      </c>
      <c r="G36" t="s">
        <v>54</v>
      </c>
      <c r="H36" t="s">
        <v>55</v>
      </c>
      <c r="I36" t="s">
        <v>56</v>
      </c>
      <c r="J36" t="s">
        <v>57</v>
      </c>
      <c r="K36" s="1">
        <v>192.24</v>
      </c>
      <c r="L36" s="2">
        <v>44470</v>
      </c>
      <c r="M36" t="s">
        <v>58</v>
      </c>
      <c r="N36" t="s">
        <v>59</v>
      </c>
      <c r="O36" t="s">
        <v>110</v>
      </c>
      <c r="P36" t="s">
        <v>78</v>
      </c>
      <c r="Q36" t="s">
        <v>224</v>
      </c>
      <c r="S36" t="s">
        <v>452</v>
      </c>
      <c r="T36" t="s">
        <v>127</v>
      </c>
      <c r="V36">
        <v>39113</v>
      </c>
      <c r="AC36">
        <v>10</v>
      </c>
      <c r="AD36">
        <v>21</v>
      </c>
      <c r="AG36" t="s">
        <v>470</v>
      </c>
      <c r="AH36">
        <v>2</v>
      </c>
      <c r="AI36" t="s">
        <v>471</v>
      </c>
      <c r="AJ36" t="s">
        <v>65</v>
      </c>
      <c r="AK36">
        <v>20</v>
      </c>
      <c r="AL36" t="s">
        <v>455</v>
      </c>
      <c r="AP36">
        <v>556.9</v>
      </c>
      <c r="AQ36" t="s">
        <v>66</v>
      </c>
      <c r="AR36">
        <v>556.9</v>
      </c>
      <c r="AS36" t="s">
        <v>66</v>
      </c>
      <c r="AT36">
        <v>1941135</v>
      </c>
      <c r="AU36" s="2">
        <v>44494</v>
      </c>
      <c r="BB36" t="s">
        <v>224</v>
      </c>
    </row>
    <row r="37" spans="1:54" x14ac:dyDescent="0.25">
      <c r="A37" t="str">
        <f>INDEX('[21]Cheat Sheet-2700'!$N:$N,MATCH(C37,'[21]Cheat Sheet-2700'!$B:$B,0))</f>
        <v>Hill Country Water</v>
      </c>
      <c r="B37">
        <v>2700</v>
      </c>
      <c r="C37">
        <v>370045</v>
      </c>
      <c r="D37">
        <v>10</v>
      </c>
      <c r="E37">
        <v>511001</v>
      </c>
      <c r="F37">
        <v>0</v>
      </c>
      <c r="G37" t="s">
        <v>54</v>
      </c>
      <c r="H37" t="s">
        <v>55</v>
      </c>
      <c r="I37" t="s">
        <v>56</v>
      </c>
      <c r="J37" t="s">
        <v>57</v>
      </c>
      <c r="K37" s="1">
        <v>-2689.03</v>
      </c>
      <c r="L37" s="2">
        <v>44505</v>
      </c>
      <c r="M37" t="s">
        <v>58</v>
      </c>
      <c r="N37" t="s">
        <v>59</v>
      </c>
      <c r="O37" t="s">
        <v>60</v>
      </c>
      <c r="P37" t="s">
        <v>61</v>
      </c>
      <c r="Q37" t="s">
        <v>62</v>
      </c>
      <c r="S37" t="s">
        <v>480</v>
      </c>
      <c r="T37" t="s">
        <v>441</v>
      </c>
      <c r="V37">
        <v>40939</v>
      </c>
      <c r="AC37">
        <v>11</v>
      </c>
      <c r="AD37">
        <v>21</v>
      </c>
      <c r="AJ37" t="s">
        <v>65</v>
      </c>
      <c r="AK37">
        <v>172</v>
      </c>
      <c r="AL37" t="s">
        <v>480</v>
      </c>
      <c r="AP37">
        <v>-2689.03</v>
      </c>
      <c r="AQ37" t="s">
        <v>66</v>
      </c>
      <c r="AR37">
        <v>-2689.03</v>
      </c>
      <c r="AS37" t="s">
        <v>66</v>
      </c>
      <c r="AT37">
        <v>2225146</v>
      </c>
      <c r="AU37" s="2">
        <v>44505</v>
      </c>
      <c r="BB37" t="s">
        <v>62</v>
      </c>
    </row>
    <row r="38" spans="1:54" x14ac:dyDescent="0.25">
      <c r="A38" t="str">
        <f>INDEX('[21]Cheat Sheet-2700'!$N:$N,MATCH(C38,'[21]Cheat Sheet-2700'!$B:$B,0))</f>
        <v>Hill Country Water</v>
      </c>
      <c r="B38">
        <v>2700</v>
      </c>
      <c r="C38">
        <v>370045</v>
      </c>
      <c r="D38">
        <v>10</v>
      </c>
      <c r="E38">
        <v>511001</v>
      </c>
      <c r="F38">
        <v>0</v>
      </c>
      <c r="G38" t="s">
        <v>54</v>
      </c>
      <c r="H38" t="s">
        <v>55</v>
      </c>
      <c r="I38" t="s">
        <v>56</v>
      </c>
      <c r="J38" t="s">
        <v>57</v>
      </c>
      <c r="K38" s="1">
        <v>2747.44</v>
      </c>
      <c r="L38" s="2">
        <v>44530</v>
      </c>
      <c r="M38" t="s">
        <v>58</v>
      </c>
      <c r="N38" t="s">
        <v>59</v>
      </c>
      <c r="O38" t="s">
        <v>60</v>
      </c>
      <c r="P38" t="s">
        <v>61</v>
      </c>
      <c r="Q38" t="s">
        <v>79</v>
      </c>
      <c r="R38" t="s">
        <v>83</v>
      </c>
      <c r="S38" t="s">
        <v>483</v>
      </c>
      <c r="T38" t="s">
        <v>483</v>
      </c>
      <c r="V38">
        <v>42721</v>
      </c>
      <c r="AC38">
        <v>11</v>
      </c>
      <c r="AD38">
        <v>21</v>
      </c>
      <c r="AJ38" t="s">
        <v>65</v>
      </c>
      <c r="AK38">
        <v>178</v>
      </c>
      <c r="AL38" t="s">
        <v>483</v>
      </c>
      <c r="AP38">
        <v>2747.44</v>
      </c>
      <c r="AQ38" t="s">
        <v>66</v>
      </c>
      <c r="AR38">
        <v>2747.44</v>
      </c>
      <c r="AS38" t="s">
        <v>66</v>
      </c>
      <c r="AT38">
        <v>2740131</v>
      </c>
      <c r="AU38" s="2">
        <v>44533</v>
      </c>
      <c r="BB38" t="s">
        <v>82</v>
      </c>
    </row>
    <row r="39" spans="1:54" x14ac:dyDescent="0.25">
      <c r="A39" t="str">
        <f>INDEX('[21]Cheat Sheet-2700'!$N:$N,MATCH(C39,'[21]Cheat Sheet-2700'!$B:$B,0))</f>
        <v>Hill Country Water</v>
      </c>
      <c r="B39">
        <v>2700</v>
      </c>
      <c r="C39">
        <v>370045</v>
      </c>
      <c r="D39">
        <v>10</v>
      </c>
      <c r="E39">
        <v>511001</v>
      </c>
      <c r="F39">
        <v>0</v>
      </c>
      <c r="G39" t="s">
        <v>54</v>
      </c>
      <c r="H39" t="s">
        <v>55</v>
      </c>
      <c r="I39" t="s">
        <v>56</v>
      </c>
      <c r="J39" t="s">
        <v>57</v>
      </c>
      <c r="K39" s="1">
        <v>2842.18</v>
      </c>
      <c r="L39" s="2">
        <v>44501</v>
      </c>
      <c r="M39" t="s">
        <v>58</v>
      </c>
      <c r="N39" t="s">
        <v>59</v>
      </c>
      <c r="O39" t="s">
        <v>110</v>
      </c>
      <c r="P39" t="s">
        <v>78</v>
      </c>
      <c r="Q39" t="s">
        <v>111</v>
      </c>
      <c r="S39" t="s">
        <v>486</v>
      </c>
      <c r="T39" t="s">
        <v>127</v>
      </c>
      <c r="V39">
        <v>41666</v>
      </c>
      <c r="AC39">
        <v>11</v>
      </c>
      <c r="AD39">
        <v>21</v>
      </c>
      <c r="AG39" t="s">
        <v>487</v>
      </c>
      <c r="AH39">
        <v>3</v>
      </c>
      <c r="AI39" t="s">
        <v>412</v>
      </c>
      <c r="AJ39" t="s">
        <v>65</v>
      </c>
      <c r="AK39">
        <v>14</v>
      </c>
      <c r="AL39" t="s">
        <v>488</v>
      </c>
      <c r="AP39">
        <v>2842.18</v>
      </c>
      <c r="AQ39" t="s">
        <v>66</v>
      </c>
      <c r="AR39">
        <v>2842.18</v>
      </c>
      <c r="AS39" t="s">
        <v>66</v>
      </c>
      <c r="AT39">
        <v>2573125</v>
      </c>
      <c r="AU39" s="2">
        <v>44519</v>
      </c>
      <c r="BB39" t="s">
        <v>111</v>
      </c>
    </row>
    <row r="40" spans="1:54" x14ac:dyDescent="0.25">
      <c r="A40" t="str">
        <f>INDEX('[21]Cheat Sheet-2700'!$N:$N,MATCH(C40,'[21]Cheat Sheet-2700'!$B:$B,0))</f>
        <v>Hill Country Water</v>
      </c>
      <c r="B40">
        <v>2700</v>
      </c>
      <c r="C40">
        <v>370045</v>
      </c>
      <c r="D40">
        <v>10</v>
      </c>
      <c r="E40">
        <v>511001</v>
      </c>
      <c r="F40">
        <v>0</v>
      </c>
      <c r="G40" t="s">
        <v>54</v>
      </c>
      <c r="H40" t="s">
        <v>55</v>
      </c>
      <c r="I40" t="s">
        <v>56</v>
      </c>
      <c r="J40" t="s">
        <v>57</v>
      </c>
      <c r="K40" s="1">
        <v>-2747.44</v>
      </c>
      <c r="L40" s="2">
        <v>44533</v>
      </c>
      <c r="M40" t="s">
        <v>58</v>
      </c>
      <c r="N40" t="s">
        <v>59</v>
      </c>
      <c r="O40" t="s">
        <v>60</v>
      </c>
      <c r="P40" t="s">
        <v>61</v>
      </c>
      <c r="Q40" t="s">
        <v>62</v>
      </c>
      <c r="S40" t="s">
        <v>514</v>
      </c>
      <c r="T40" t="s">
        <v>483</v>
      </c>
      <c r="V40">
        <v>44566</v>
      </c>
      <c r="AC40">
        <v>12</v>
      </c>
      <c r="AD40">
        <v>21</v>
      </c>
      <c r="AJ40" t="s">
        <v>65</v>
      </c>
      <c r="AK40">
        <v>178</v>
      </c>
      <c r="AL40" t="s">
        <v>514</v>
      </c>
      <c r="AP40">
        <v>-2747.44</v>
      </c>
      <c r="AQ40" t="s">
        <v>66</v>
      </c>
      <c r="AR40">
        <v>-2747.44</v>
      </c>
      <c r="AS40" t="s">
        <v>66</v>
      </c>
      <c r="AT40">
        <v>2740202</v>
      </c>
      <c r="AU40" s="2">
        <v>44565</v>
      </c>
      <c r="BB40" t="s">
        <v>79</v>
      </c>
    </row>
    <row r="41" spans="1:54" x14ac:dyDescent="0.25">
      <c r="A41" t="str">
        <f>INDEX('[21]Cheat Sheet-2700'!$N:$N,MATCH(C41,'[21]Cheat Sheet-2700'!$B:$B,0))</f>
        <v>Hill Country Water</v>
      </c>
      <c r="B41">
        <v>2700</v>
      </c>
      <c r="C41">
        <v>370045</v>
      </c>
      <c r="D41">
        <v>10</v>
      </c>
      <c r="E41">
        <v>511001</v>
      </c>
      <c r="F41">
        <v>0</v>
      </c>
      <c r="G41" t="s">
        <v>54</v>
      </c>
      <c r="H41" t="s">
        <v>55</v>
      </c>
      <c r="I41" t="s">
        <v>56</v>
      </c>
      <c r="J41" t="s">
        <v>57</v>
      </c>
      <c r="K41" s="1">
        <v>3167.86</v>
      </c>
      <c r="L41" s="2">
        <v>44561</v>
      </c>
      <c r="M41" t="s">
        <v>58</v>
      </c>
      <c r="N41" t="s">
        <v>59</v>
      </c>
      <c r="O41" t="s">
        <v>60</v>
      </c>
      <c r="P41" t="s">
        <v>61</v>
      </c>
      <c r="Q41" t="s">
        <v>79</v>
      </c>
      <c r="R41" t="s">
        <v>83</v>
      </c>
      <c r="S41" t="s">
        <v>64</v>
      </c>
      <c r="T41" t="s">
        <v>64</v>
      </c>
      <c r="V41">
        <v>45085</v>
      </c>
      <c r="AC41">
        <v>12</v>
      </c>
      <c r="AD41">
        <v>21</v>
      </c>
      <c r="AJ41" t="s">
        <v>65</v>
      </c>
      <c r="AK41">
        <v>266</v>
      </c>
      <c r="AL41" t="s">
        <v>64</v>
      </c>
      <c r="AP41">
        <v>3167.86</v>
      </c>
      <c r="AQ41" t="s">
        <v>66</v>
      </c>
      <c r="AR41">
        <v>3167.86</v>
      </c>
      <c r="AS41" t="s">
        <v>66</v>
      </c>
      <c r="AT41">
        <v>2876241</v>
      </c>
      <c r="AU41" s="2">
        <v>44568</v>
      </c>
      <c r="BB41" t="s">
        <v>82</v>
      </c>
    </row>
    <row r="42" spans="1:54" x14ac:dyDescent="0.25">
      <c r="A42" t="str">
        <f>INDEX('[21]Cheat Sheet-2700'!$N:$N,MATCH(C42,'[21]Cheat Sheet-2700'!$B:$B,0))</f>
        <v>Hill Country Water</v>
      </c>
      <c r="B42">
        <v>2700</v>
      </c>
      <c r="C42">
        <v>370045</v>
      </c>
      <c r="D42">
        <v>10</v>
      </c>
      <c r="E42">
        <v>511001</v>
      </c>
      <c r="F42">
        <v>0</v>
      </c>
      <c r="G42" t="s">
        <v>54</v>
      </c>
      <c r="H42" t="s">
        <v>55</v>
      </c>
      <c r="I42" t="s">
        <v>56</v>
      </c>
      <c r="J42" t="s">
        <v>57</v>
      </c>
      <c r="K42" s="1">
        <v>3065.67</v>
      </c>
      <c r="L42" s="2">
        <v>44531</v>
      </c>
      <c r="M42" t="s">
        <v>58</v>
      </c>
      <c r="N42" t="s">
        <v>59</v>
      </c>
      <c r="O42" t="s">
        <v>110</v>
      </c>
      <c r="P42" t="s">
        <v>78</v>
      </c>
      <c r="Q42" t="s">
        <v>111</v>
      </c>
      <c r="S42" t="s">
        <v>517</v>
      </c>
      <c r="T42" t="s">
        <v>127</v>
      </c>
      <c r="V42">
        <v>43942</v>
      </c>
      <c r="AC42">
        <v>12</v>
      </c>
      <c r="AD42">
        <v>21</v>
      </c>
      <c r="AG42" t="s">
        <v>521</v>
      </c>
      <c r="AH42">
        <v>6</v>
      </c>
      <c r="AI42" t="s">
        <v>522</v>
      </c>
      <c r="AJ42" t="s">
        <v>65</v>
      </c>
      <c r="AK42">
        <v>16</v>
      </c>
      <c r="AL42" t="s">
        <v>520</v>
      </c>
      <c r="AP42">
        <v>3065.67</v>
      </c>
      <c r="AQ42" t="s">
        <v>66</v>
      </c>
      <c r="AR42">
        <v>3065.67</v>
      </c>
      <c r="AS42" t="s">
        <v>66</v>
      </c>
      <c r="AT42">
        <v>2855249</v>
      </c>
      <c r="AU42" s="2">
        <v>44553</v>
      </c>
      <c r="BB42" t="s">
        <v>111</v>
      </c>
    </row>
    <row r="43" spans="1:54" x14ac:dyDescent="0.25">
      <c r="A43" t="str">
        <f>INDEX('[21]Cheat Sheet-2700'!$N:$N,MATCH(C43,'[21]Cheat Sheet-2700'!$B:$B,0))</f>
        <v>Hill Country Water</v>
      </c>
      <c r="B43">
        <v>2700</v>
      </c>
      <c r="C43">
        <v>370045</v>
      </c>
      <c r="D43">
        <v>10</v>
      </c>
      <c r="E43">
        <v>511001</v>
      </c>
      <c r="F43">
        <v>0</v>
      </c>
      <c r="G43" t="s">
        <v>54</v>
      </c>
      <c r="H43" t="s">
        <v>55</v>
      </c>
      <c r="I43" t="s">
        <v>56</v>
      </c>
      <c r="J43" t="s">
        <v>57</v>
      </c>
      <c r="K43" s="1">
        <v>2501.69</v>
      </c>
      <c r="L43" s="2">
        <v>44560</v>
      </c>
      <c r="M43" t="s">
        <v>58</v>
      </c>
      <c r="N43" t="s">
        <v>59</v>
      </c>
      <c r="O43" t="s">
        <v>110</v>
      </c>
      <c r="P43" t="s">
        <v>78</v>
      </c>
      <c r="Q43" t="s">
        <v>111</v>
      </c>
      <c r="S43" t="s">
        <v>525</v>
      </c>
      <c r="T43" t="s">
        <v>127</v>
      </c>
      <c r="V43">
        <v>44495</v>
      </c>
      <c r="AC43">
        <v>12</v>
      </c>
      <c r="AD43">
        <v>21</v>
      </c>
      <c r="AG43" t="s">
        <v>526</v>
      </c>
      <c r="AH43">
        <v>6</v>
      </c>
      <c r="AI43" t="s">
        <v>527</v>
      </c>
      <c r="AJ43" t="s">
        <v>65</v>
      </c>
      <c r="AK43">
        <v>16</v>
      </c>
      <c r="AL43" t="s">
        <v>528</v>
      </c>
      <c r="AP43">
        <v>2501.69</v>
      </c>
      <c r="AQ43" t="s">
        <v>66</v>
      </c>
      <c r="AR43">
        <v>2501.69</v>
      </c>
      <c r="AS43" t="s">
        <v>66</v>
      </c>
      <c r="AT43">
        <v>2868203</v>
      </c>
      <c r="AU43" s="2">
        <v>44561</v>
      </c>
      <c r="BB43" t="s">
        <v>111</v>
      </c>
    </row>
    <row r="44" spans="1:54" x14ac:dyDescent="0.25">
      <c r="A44" t="str">
        <f>INDEX('[21]Cheat Sheet-2700'!$N:$N,MATCH(C44,'[21]Cheat Sheet-2700'!$B:$B,0))</f>
        <v>Hill Country Water</v>
      </c>
      <c r="B44">
        <v>2700</v>
      </c>
      <c r="C44">
        <v>370045</v>
      </c>
      <c r="D44">
        <v>10</v>
      </c>
      <c r="E44">
        <v>511001</v>
      </c>
      <c r="F44">
        <v>0</v>
      </c>
      <c r="G44" t="s">
        <v>54</v>
      </c>
      <c r="H44" t="s">
        <v>55</v>
      </c>
      <c r="I44" t="s">
        <v>56</v>
      </c>
      <c r="J44" t="s">
        <v>57</v>
      </c>
      <c r="K44" s="1">
        <v>-3167.86</v>
      </c>
      <c r="L44" s="2">
        <v>44569</v>
      </c>
      <c r="M44" t="s">
        <v>58</v>
      </c>
      <c r="N44" t="s">
        <v>59</v>
      </c>
      <c r="O44" t="s">
        <v>60</v>
      </c>
      <c r="P44" t="s">
        <v>61</v>
      </c>
      <c r="Q44" t="s">
        <v>62</v>
      </c>
      <c r="S44" t="s">
        <v>63</v>
      </c>
      <c r="T44" t="s">
        <v>64</v>
      </c>
      <c r="V44">
        <v>45142</v>
      </c>
      <c r="AC44">
        <v>1</v>
      </c>
      <c r="AD44">
        <v>22</v>
      </c>
      <c r="AJ44" t="s">
        <v>65</v>
      </c>
      <c r="AK44">
        <v>266</v>
      </c>
      <c r="AL44" t="s">
        <v>63</v>
      </c>
      <c r="AP44">
        <v>-3167.86</v>
      </c>
      <c r="AQ44" t="s">
        <v>66</v>
      </c>
      <c r="AR44">
        <v>-3167.86</v>
      </c>
      <c r="AS44" t="s">
        <v>66</v>
      </c>
      <c r="AT44">
        <v>2877127</v>
      </c>
      <c r="AU44" s="2">
        <v>44569</v>
      </c>
      <c r="BB44" t="s">
        <v>62</v>
      </c>
    </row>
    <row r="45" spans="1:54" x14ac:dyDescent="0.25">
      <c r="A45" t="str">
        <f>INDEX('[21]Cheat Sheet-2700'!$N:$N,MATCH(C45,'[21]Cheat Sheet-2700'!$B:$B,0))</f>
        <v>Hill Country Water</v>
      </c>
      <c r="B45">
        <v>2700</v>
      </c>
      <c r="C45">
        <v>370045</v>
      </c>
      <c r="D45">
        <v>10</v>
      </c>
      <c r="E45">
        <v>511001</v>
      </c>
      <c r="F45">
        <v>0</v>
      </c>
      <c r="G45" t="s">
        <v>54</v>
      </c>
      <c r="H45" t="s">
        <v>55</v>
      </c>
      <c r="I45" t="s">
        <v>56</v>
      </c>
      <c r="J45" t="s">
        <v>57</v>
      </c>
      <c r="K45" s="1">
        <v>6335.72</v>
      </c>
      <c r="L45" s="2">
        <v>44592</v>
      </c>
      <c r="M45" t="s">
        <v>58</v>
      </c>
      <c r="N45" t="s">
        <v>59</v>
      </c>
      <c r="O45" t="s">
        <v>60</v>
      </c>
      <c r="P45" t="s">
        <v>61</v>
      </c>
      <c r="Q45" t="s">
        <v>79</v>
      </c>
      <c r="R45" t="s">
        <v>83</v>
      </c>
      <c r="S45" t="s">
        <v>84</v>
      </c>
      <c r="T45" t="s">
        <v>84</v>
      </c>
      <c r="V45">
        <v>47370</v>
      </c>
      <c r="AC45">
        <v>1</v>
      </c>
      <c r="AD45">
        <v>22</v>
      </c>
      <c r="AJ45" t="s">
        <v>65</v>
      </c>
      <c r="AK45">
        <v>16</v>
      </c>
      <c r="AL45" t="s">
        <v>84</v>
      </c>
      <c r="AP45">
        <v>6335.72</v>
      </c>
      <c r="AQ45" t="s">
        <v>66</v>
      </c>
      <c r="AR45">
        <v>6335.72</v>
      </c>
      <c r="AS45" t="s">
        <v>66</v>
      </c>
      <c r="AT45">
        <v>2907316</v>
      </c>
      <c r="AU45" s="2">
        <v>44601</v>
      </c>
      <c r="BB45" t="s">
        <v>82</v>
      </c>
    </row>
    <row r="46" spans="1:54" x14ac:dyDescent="0.25">
      <c r="A46" t="str">
        <f>INDEX('[21]Cheat Sheet-2700'!$N:$N,MATCH(C46,'[21]Cheat Sheet-2700'!$B:$B,0))</f>
        <v>Hill Country Water</v>
      </c>
      <c r="B46">
        <v>2700</v>
      </c>
      <c r="C46">
        <v>370045</v>
      </c>
      <c r="D46">
        <v>10</v>
      </c>
      <c r="E46">
        <v>511001</v>
      </c>
      <c r="F46">
        <v>0</v>
      </c>
      <c r="G46" t="s">
        <v>54</v>
      </c>
      <c r="H46" t="s">
        <v>55</v>
      </c>
      <c r="I46" t="s">
        <v>56</v>
      </c>
      <c r="J46" t="s">
        <v>57</v>
      </c>
      <c r="K46" s="1">
        <v>-6335.72</v>
      </c>
      <c r="L46" s="2">
        <v>44601</v>
      </c>
      <c r="M46" t="s">
        <v>58</v>
      </c>
      <c r="N46" t="s">
        <v>59</v>
      </c>
      <c r="O46" t="s">
        <v>60</v>
      </c>
      <c r="P46" t="s">
        <v>61</v>
      </c>
      <c r="Q46" t="s">
        <v>62</v>
      </c>
      <c r="S46" t="s">
        <v>117</v>
      </c>
      <c r="T46" t="s">
        <v>84</v>
      </c>
      <c r="V46">
        <v>47477</v>
      </c>
      <c r="AC46">
        <v>2</v>
      </c>
      <c r="AD46">
        <v>22</v>
      </c>
      <c r="AJ46" t="s">
        <v>65</v>
      </c>
      <c r="AK46">
        <v>16</v>
      </c>
      <c r="AL46" t="s">
        <v>117</v>
      </c>
      <c r="AP46">
        <v>-6335.72</v>
      </c>
      <c r="AQ46" t="s">
        <v>66</v>
      </c>
      <c r="AR46">
        <v>-6335.72</v>
      </c>
      <c r="AS46" t="s">
        <v>66</v>
      </c>
      <c r="AT46">
        <v>2914182</v>
      </c>
      <c r="AU46" s="2">
        <v>44601</v>
      </c>
      <c r="BB46" t="s">
        <v>62</v>
      </c>
    </row>
    <row r="47" spans="1:54" x14ac:dyDescent="0.25">
      <c r="A47" t="str">
        <f>INDEX('[21]Cheat Sheet-2700'!$N:$N,MATCH(C47,'[21]Cheat Sheet-2700'!$B:$B,0))</f>
        <v>Hill Country Water</v>
      </c>
      <c r="B47">
        <v>2700</v>
      </c>
      <c r="C47">
        <v>370045</v>
      </c>
      <c r="D47">
        <v>10</v>
      </c>
      <c r="E47">
        <v>511001</v>
      </c>
      <c r="F47">
        <v>0</v>
      </c>
      <c r="G47" t="s">
        <v>54</v>
      </c>
      <c r="H47" t="s">
        <v>55</v>
      </c>
      <c r="I47" t="s">
        <v>56</v>
      </c>
      <c r="J47" t="s">
        <v>57</v>
      </c>
      <c r="K47" s="1">
        <v>5285.4</v>
      </c>
      <c r="L47" s="2">
        <v>44620</v>
      </c>
      <c r="M47" t="s">
        <v>58</v>
      </c>
      <c r="N47" t="s">
        <v>59</v>
      </c>
      <c r="O47" t="s">
        <v>60</v>
      </c>
      <c r="P47" t="s">
        <v>61</v>
      </c>
      <c r="Q47" t="s">
        <v>124</v>
      </c>
      <c r="R47" t="s">
        <v>83</v>
      </c>
      <c r="S47" t="s">
        <v>125</v>
      </c>
      <c r="T47" t="s">
        <v>125</v>
      </c>
      <c r="V47">
        <v>49694</v>
      </c>
      <c r="AC47">
        <v>2</v>
      </c>
      <c r="AD47">
        <v>22</v>
      </c>
      <c r="AJ47" t="s">
        <v>65</v>
      </c>
      <c r="AK47">
        <v>18</v>
      </c>
      <c r="AL47" t="s">
        <v>125</v>
      </c>
      <c r="AP47">
        <v>5285.4</v>
      </c>
      <c r="AQ47" t="s">
        <v>66</v>
      </c>
      <c r="AR47">
        <v>5285.4</v>
      </c>
      <c r="AS47" t="s">
        <v>66</v>
      </c>
      <c r="AT47">
        <v>3084181</v>
      </c>
      <c r="AU47" s="2">
        <v>44631</v>
      </c>
      <c r="BB47" t="s">
        <v>120</v>
      </c>
    </row>
    <row r="48" spans="1:54" x14ac:dyDescent="0.25">
      <c r="A48" t="str">
        <f>INDEX('[21]Cheat Sheet-2700'!$N:$N,MATCH(C48,'[21]Cheat Sheet-2700'!$B:$B,0))</f>
        <v>Hill Country Water</v>
      </c>
      <c r="B48">
        <v>2700</v>
      </c>
      <c r="C48">
        <v>370045</v>
      </c>
      <c r="D48">
        <v>10</v>
      </c>
      <c r="E48">
        <v>511001</v>
      </c>
      <c r="F48">
        <v>0</v>
      </c>
      <c r="G48" t="s">
        <v>54</v>
      </c>
      <c r="H48" t="s">
        <v>55</v>
      </c>
      <c r="I48" t="s">
        <v>56</v>
      </c>
      <c r="J48" t="s">
        <v>57</v>
      </c>
      <c r="K48" s="1">
        <v>3143.71</v>
      </c>
      <c r="L48" s="2">
        <v>44615</v>
      </c>
      <c r="M48" t="s">
        <v>58</v>
      </c>
      <c r="N48" t="s">
        <v>59</v>
      </c>
      <c r="O48" t="s">
        <v>110</v>
      </c>
      <c r="P48" t="s">
        <v>78</v>
      </c>
      <c r="Q48" t="s">
        <v>111</v>
      </c>
      <c r="S48" t="s">
        <v>142</v>
      </c>
      <c r="T48" t="s">
        <v>127</v>
      </c>
      <c r="V48">
        <v>48426</v>
      </c>
      <c r="AC48">
        <v>2</v>
      </c>
      <c r="AD48">
        <v>22</v>
      </c>
      <c r="AG48" t="s">
        <v>147</v>
      </c>
      <c r="AH48">
        <v>6</v>
      </c>
      <c r="AI48" t="s">
        <v>148</v>
      </c>
      <c r="AJ48" t="s">
        <v>65</v>
      </c>
      <c r="AK48">
        <v>19</v>
      </c>
      <c r="AL48" t="s">
        <v>145</v>
      </c>
      <c r="AP48">
        <v>3143.71</v>
      </c>
      <c r="AQ48" t="s">
        <v>66</v>
      </c>
      <c r="AR48">
        <v>3143.71</v>
      </c>
      <c r="AS48" t="s">
        <v>66</v>
      </c>
      <c r="AT48">
        <v>3025215</v>
      </c>
      <c r="AU48" s="2">
        <v>44616</v>
      </c>
      <c r="BB48" t="s">
        <v>111</v>
      </c>
    </row>
    <row r="49" spans="1:54" x14ac:dyDescent="0.25">
      <c r="A49" t="str">
        <f>INDEX('[21]Cheat Sheet-2700'!$N:$N,MATCH(C49,'[21]Cheat Sheet-2700'!$B:$B,0))</f>
        <v>Hill Country Water</v>
      </c>
      <c r="B49">
        <v>2700</v>
      </c>
      <c r="C49">
        <v>370045</v>
      </c>
      <c r="D49">
        <v>10</v>
      </c>
      <c r="E49">
        <v>511001</v>
      </c>
      <c r="F49">
        <v>0</v>
      </c>
      <c r="G49" t="s">
        <v>54</v>
      </c>
      <c r="H49" t="s">
        <v>55</v>
      </c>
      <c r="I49" t="s">
        <v>56</v>
      </c>
      <c r="J49" t="s">
        <v>57</v>
      </c>
      <c r="K49" s="1">
        <v>2519.2199999999998</v>
      </c>
      <c r="L49" s="2">
        <v>44593</v>
      </c>
      <c r="M49" t="s">
        <v>58</v>
      </c>
      <c r="N49" t="s">
        <v>59</v>
      </c>
      <c r="O49" t="s">
        <v>110</v>
      </c>
      <c r="P49" t="s">
        <v>78</v>
      </c>
      <c r="Q49" t="s">
        <v>111</v>
      </c>
      <c r="S49" t="s">
        <v>126</v>
      </c>
      <c r="T49" t="s">
        <v>127</v>
      </c>
      <c r="V49">
        <v>47677</v>
      </c>
      <c r="AC49">
        <v>2</v>
      </c>
      <c r="AD49">
        <v>22</v>
      </c>
      <c r="AG49" t="s">
        <v>136</v>
      </c>
      <c r="AH49">
        <v>6</v>
      </c>
      <c r="AI49" t="s">
        <v>137</v>
      </c>
      <c r="AJ49" t="s">
        <v>65</v>
      </c>
      <c r="AK49">
        <v>14</v>
      </c>
      <c r="AL49" t="s">
        <v>130</v>
      </c>
      <c r="AP49">
        <v>2519.2199999999998</v>
      </c>
      <c r="AQ49" t="s">
        <v>66</v>
      </c>
      <c r="AR49">
        <v>2519.2199999999998</v>
      </c>
      <c r="AS49" t="s">
        <v>66</v>
      </c>
      <c r="AT49">
        <v>2928129</v>
      </c>
      <c r="AU49" s="2">
        <v>44607</v>
      </c>
      <c r="BB49" t="s">
        <v>111</v>
      </c>
    </row>
    <row r="50" spans="1:54" x14ac:dyDescent="0.25">
      <c r="A50" t="str">
        <f>INDEX('[21]Cheat Sheet-2700'!$N:$N,MATCH(C50,'[21]Cheat Sheet-2700'!$B:$B,0))</f>
        <v>Hill Country Water</v>
      </c>
      <c r="B50">
        <v>2700</v>
      </c>
      <c r="C50">
        <v>370045</v>
      </c>
      <c r="D50">
        <v>10</v>
      </c>
      <c r="E50">
        <v>511001</v>
      </c>
      <c r="F50">
        <v>0</v>
      </c>
      <c r="G50" t="s">
        <v>54</v>
      </c>
      <c r="H50" t="s">
        <v>55</v>
      </c>
      <c r="I50" t="s">
        <v>56</v>
      </c>
      <c r="J50" t="s">
        <v>57</v>
      </c>
      <c r="K50" s="1">
        <v>-5285.4</v>
      </c>
      <c r="L50" s="2">
        <v>44631</v>
      </c>
      <c r="M50" t="s">
        <v>58</v>
      </c>
      <c r="N50" t="s">
        <v>59</v>
      </c>
      <c r="O50" t="s">
        <v>60</v>
      </c>
      <c r="P50" t="s">
        <v>61</v>
      </c>
      <c r="Q50" t="s">
        <v>62</v>
      </c>
      <c r="S50" t="s">
        <v>164</v>
      </c>
      <c r="T50" t="s">
        <v>125</v>
      </c>
      <c r="V50">
        <v>49742</v>
      </c>
      <c r="AC50">
        <v>3</v>
      </c>
      <c r="AD50">
        <v>22</v>
      </c>
      <c r="AJ50" t="s">
        <v>65</v>
      </c>
      <c r="AK50">
        <v>18</v>
      </c>
      <c r="AL50" t="s">
        <v>164</v>
      </c>
      <c r="AP50">
        <v>-5285.4</v>
      </c>
      <c r="AQ50" t="s">
        <v>66</v>
      </c>
      <c r="AR50">
        <v>-5285.4</v>
      </c>
      <c r="AS50" t="s">
        <v>66</v>
      </c>
      <c r="AT50">
        <v>3107120</v>
      </c>
      <c r="AU50" s="2">
        <v>44631</v>
      </c>
      <c r="BB50" t="s">
        <v>62</v>
      </c>
    </row>
    <row r="51" spans="1:54" x14ac:dyDescent="0.25">
      <c r="A51" t="str">
        <f>INDEX('[21]Cheat Sheet-2700'!$N:$N,MATCH(C51,'[21]Cheat Sheet-2700'!$B:$B,0))</f>
        <v>Hill Country Water</v>
      </c>
      <c r="B51">
        <v>2700</v>
      </c>
      <c r="C51">
        <v>370045</v>
      </c>
      <c r="D51">
        <v>10</v>
      </c>
      <c r="E51">
        <v>511001</v>
      </c>
      <c r="F51">
        <v>0</v>
      </c>
      <c r="G51" t="s">
        <v>54</v>
      </c>
      <c r="H51" t="s">
        <v>55</v>
      </c>
      <c r="I51" t="s">
        <v>56</v>
      </c>
      <c r="J51" t="s">
        <v>57</v>
      </c>
      <c r="K51" s="1">
        <v>2845.63</v>
      </c>
      <c r="L51" s="2">
        <v>44651</v>
      </c>
      <c r="M51" t="s">
        <v>58</v>
      </c>
      <c r="N51" t="s">
        <v>59</v>
      </c>
      <c r="O51" t="s">
        <v>110</v>
      </c>
      <c r="P51" t="s">
        <v>78</v>
      </c>
      <c r="Q51" t="s">
        <v>111</v>
      </c>
      <c r="S51" t="s">
        <v>213</v>
      </c>
      <c r="T51" t="s">
        <v>127</v>
      </c>
      <c r="V51">
        <v>50947</v>
      </c>
      <c r="AC51">
        <v>3</v>
      </c>
      <c r="AD51">
        <v>22</v>
      </c>
      <c r="AG51" t="s">
        <v>214</v>
      </c>
      <c r="AH51">
        <v>6</v>
      </c>
      <c r="AI51" t="s">
        <v>215</v>
      </c>
      <c r="AJ51" t="s">
        <v>65</v>
      </c>
      <c r="AK51">
        <v>22</v>
      </c>
      <c r="AL51" t="s">
        <v>216</v>
      </c>
      <c r="AP51">
        <v>2845.63</v>
      </c>
      <c r="AQ51" t="s">
        <v>66</v>
      </c>
      <c r="AR51">
        <v>2845.63</v>
      </c>
      <c r="AS51" t="s">
        <v>66</v>
      </c>
      <c r="AT51">
        <v>3274130</v>
      </c>
      <c r="AU51" s="2">
        <v>44652</v>
      </c>
      <c r="BB51" t="s">
        <v>111</v>
      </c>
    </row>
    <row r="52" spans="1:54" x14ac:dyDescent="0.25">
      <c r="A52" t="str">
        <f>INDEX('[21]Cheat Sheet-2700'!$N:$N,MATCH(C52,'[21]Cheat Sheet-2700'!$B:$B,0))</f>
        <v>Hill Country Water</v>
      </c>
      <c r="B52">
        <v>2700</v>
      </c>
      <c r="C52">
        <v>370060</v>
      </c>
      <c r="D52">
        <v>10</v>
      </c>
      <c r="E52">
        <v>511001</v>
      </c>
      <c r="F52">
        <v>0</v>
      </c>
      <c r="G52" t="s">
        <v>54</v>
      </c>
      <c r="H52" t="s">
        <v>70</v>
      </c>
      <c r="I52" t="s">
        <v>56</v>
      </c>
      <c r="J52" t="s">
        <v>57</v>
      </c>
      <c r="K52" s="1">
        <v>-13100</v>
      </c>
      <c r="L52" s="2">
        <v>44300</v>
      </c>
      <c r="M52" t="s">
        <v>58</v>
      </c>
      <c r="N52" t="s">
        <v>59</v>
      </c>
      <c r="O52" t="s">
        <v>60</v>
      </c>
      <c r="P52" t="s">
        <v>61</v>
      </c>
      <c r="Q52" t="s">
        <v>62</v>
      </c>
      <c r="S52" t="s">
        <v>222</v>
      </c>
      <c r="T52" t="s">
        <v>221</v>
      </c>
      <c r="V52">
        <v>27165</v>
      </c>
      <c r="AC52">
        <v>4</v>
      </c>
      <c r="AD52">
        <v>21</v>
      </c>
      <c r="AJ52" t="s">
        <v>65</v>
      </c>
      <c r="AK52">
        <v>182</v>
      </c>
      <c r="AL52" t="s">
        <v>222</v>
      </c>
      <c r="AP52">
        <v>-13100</v>
      </c>
      <c r="AQ52" t="s">
        <v>66</v>
      </c>
      <c r="AR52">
        <v>-13100</v>
      </c>
      <c r="AS52" t="s">
        <v>66</v>
      </c>
      <c r="AT52">
        <v>849128</v>
      </c>
      <c r="AU52" s="2">
        <v>44300</v>
      </c>
      <c r="BB52" t="s">
        <v>62</v>
      </c>
    </row>
    <row r="53" spans="1:54" x14ac:dyDescent="0.25">
      <c r="A53" t="str">
        <f>INDEX('[21]Cheat Sheet-2700'!$N:$N,MATCH(C53,'[21]Cheat Sheet-2700'!$B:$B,0))</f>
        <v>Hill Country Water</v>
      </c>
      <c r="B53">
        <v>2700</v>
      </c>
      <c r="C53">
        <v>370060</v>
      </c>
      <c r="D53">
        <v>10</v>
      </c>
      <c r="E53">
        <v>511001</v>
      </c>
      <c r="F53">
        <v>0</v>
      </c>
      <c r="G53" t="s">
        <v>54</v>
      </c>
      <c r="H53" t="s">
        <v>70</v>
      </c>
      <c r="I53" t="s">
        <v>56</v>
      </c>
      <c r="J53" t="s">
        <v>57</v>
      </c>
      <c r="K53" s="1">
        <v>-13100</v>
      </c>
      <c r="L53" s="2">
        <v>44316</v>
      </c>
      <c r="M53" t="s">
        <v>58</v>
      </c>
      <c r="N53" t="s">
        <v>59</v>
      </c>
      <c r="O53" t="s">
        <v>60</v>
      </c>
      <c r="P53" t="s">
        <v>61</v>
      </c>
      <c r="Q53" t="s">
        <v>120</v>
      </c>
      <c r="R53" t="s">
        <v>83</v>
      </c>
      <c r="S53" t="s">
        <v>223</v>
      </c>
      <c r="T53" t="s">
        <v>223</v>
      </c>
      <c r="V53">
        <v>28784</v>
      </c>
      <c r="AC53">
        <v>4</v>
      </c>
      <c r="AD53">
        <v>21</v>
      </c>
      <c r="AJ53" t="s">
        <v>65</v>
      </c>
      <c r="AK53">
        <v>182</v>
      </c>
      <c r="AL53" t="s">
        <v>223</v>
      </c>
      <c r="AP53">
        <v>-13100</v>
      </c>
      <c r="AQ53" t="s">
        <v>66</v>
      </c>
      <c r="AR53">
        <v>-13100</v>
      </c>
      <c r="AS53" t="s">
        <v>66</v>
      </c>
      <c r="AT53">
        <v>862105</v>
      </c>
      <c r="AU53" s="2">
        <v>44327</v>
      </c>
      <c r="BB53" t="s">
        <v>120</v>
      </c>
    </row>
    <row r="54" spans="1:54" x14ac:dyDescent="0.25">
      <c r="A54" t="str">
        <f>INDEX('[21]Cheat Sheet-2700'!$N:$N,MATCH(C54,'[21]Cheat Sheet-2700'!$B:$B,0))</f>
        <v>Hill Country Water</v>
      </c>
      <c r="B54">
        <v>2700</v>
      </c>
      <c r="C54">
        <v>370060</v>
      </c>
      <c r="D54">
        <v>10</v>
      </c>
      <c r="E54">
        <v>511001</v>
      </c>
      <c r="F54">
        <v>0</v>
      </c>
      <c r="G54" t="s">
        <v>54</v>
      </c>
      <c r="H54" t="s">
        <v>70</v>
      </c>
      <c r="I54" t="s">
        <v>56</v>
      </c>
      <c r="J54" t="s">
        <v>57</v>
      </c>
      <c r="K54" s="1">
        <v>13100</v>
      </c>
      <c r="L54" s="2">
        <v>44316</v>
      </c>
      <c r="M54" t="s">
        <v>58</v>
      </c>
      <c r="N54" t="s">
        <v>59</v>
      </c>
      <c r="O54" t="s">
        <v>60</v>
      </c>
      <c r="P54" t="s">
        <v>61</v>
      </c>
      <c r="Q54" t="s">
        <v>120</v>
      </c>
      <c r="R54" t="s">
        <v>83</v>
      </c>
      <c r="S54" t="s">
        <v>223</v>
      </c>
      <c r="T54" t="s">
        <v>223</v>
      </c>
      <c r="V54">
        <v>28694</v>
      </c>
      <c r="AC54">
        <v>4</v>
      </c>
      <c r="AD54">
        <v>21</v>
      </c>
      <c r="AJ54" t="s">
        <v>65</v>
      </c>
      <c r="AK54">
        <v>182</v>
      </c>
      <c r="AL54" t="s">
        <v>223</v>
      </c>
      <c r="AP54">
        <v>13100</v>
      </c>
      <c r="AQ54" t="s">
        <v>66</v>
      </c>
      <c r="AR54">
        <v>13100</v>
      </c>
      <c r="AS54" t="s">
        <v>66</v>
      </c>
      <c r="AT54">
        <v>859026</v>
      </c>
      <c r="AU54" s="2">
        <v>44326</v>
      </c>
      <c r="BB54" t="s">
        <v>120</v>
      </c>
    </row>
    <row r="55" spans="1:54" x14ac:dyDescent="0.25">
      <c r="A55" t="str">
        <f>INDEX('[21]Cheat Sheet-2700'!$N:$N,MATCH(C55,'[21]Cheat Sheet-2700'!$B:$B,0))</f>
        <v>Hill Country Water</v>
      </c>
      <c r="B55">
        <v>2700</v>
      </c>
      <c r="C55">
        <v>370060</v>
      </c>
      <c r="D55">
        <v>10</v>
      </c>
      <c r="E55">
        <v>511001</v>
      </c>
      <c r="F55">
        <v>0</v>
      </c>
      <c r="G55" t="s">
        <v>54</v>
      </c>
      <c r="H55" t="s">
        <v>70</v>
      </c>
      <c r="I55" t="s">
        <v>56</v>
      </c>
      <c r="J55" t="s">
        <v>57</v>
      </c>
      <c r="K55" s="1">
        <v>13700</v>
      </c>
      <c r="L55" s="2">
        <v>44316</v>
      </c>
      <c r="M55" t="s">
        <v>58</v>
      </c>
      <c r="N55" t="s">
        <v>59</v>
      </c>
      <c r="O55" t="s">
        <v>60</v>
      </c>
      <c r="P55" t="s">
        <v>61</v>
      </c>
      <c r="Q55" t="s">
        <v>120</v>
      </c>
      <c r="R55" t="s">
        <v>83</v>
      </c>
      <c r="S55" t="s">
        <v>223</v>
      </c>
      <c r="T55" t="s">
        <v>223</v>
      </c>
      <c r="V55">
        <v>28786</v>
      </c>
      <c r="AC55">
        <v>4</v>
      </c>
      <c r="AD55">
        <v>21</v>
      </c>
      <c r="AJ55" t="s">
        <v>65</v>
      </c>
      <c r="AK55">
        <v>182</v>
      </c>
      <c r="AL55" t="s">
        <v>223</v>
      </c>
      <c r="AP55">
        <v>13700</v>
      </c>
      <c r="AQ55" t="s">
        <v>66</v>
      </c>
      <c r="AR55">
        <v>13700</v>
      </c>
      <c r="AS55" t="s">
        <v>66</v>
      </c>
      <c r="AT55">
        <v>862107</v>
      </c>
      <c r="AU55" s="2">
        <v>44327</v>
      </c>
      <c r="BB55" t="s">
        <v>120</v>
      </c>
    </row>
    <row r="56" spans="1:54" x14ac:dyDescent="0.25">
      <c r="A56" t="str">
        <f>INDEX('[21]Cheat Sheet-2700'!$N:$N,MATCH(C56,'[21]Cheat Sheet-2700'!$B:$B,0))</f>
        <v>Hill Country Water</v>
      </c>
      <c r="B56">
        <v>2700</v>
      </c>
      <c r="C56">
        <v>370060</v>
      </c>
      <c r="D56">
        <v>10</v>
      </c>
      <c r="E56">
        <v>511001</v>
      </c>
      <c r="F56">
        <v>0</v>
      </c>
      <c r="G56" t="s">
        <v>54</v>
      </c>
      <c r="H56" t="s">
        <v>70</v>
      </c>
      <c r="I56" t="s">
        <v>56</v>
      </c>
      <c r="J56" t="s">
        <v>57</v>
      </c>
      <c r="K56" s="1">
        <v>1762.5</v>
      </c>
      <c r="L56" s="2">
        <v>44292</v>
      </c>
      <c r="M56" t="s">
        <v>58</v>
      </c>
      <c r="N56" t="s">
        <v>59</v>
      </c>
      <c r="O56" t="s">
        <v>110</v>
      </c>
      <c r="P56" t="s">
        <v>78</v>
      </c>
      <c r="Q56" t="s">
        <v>111</v>
      </c>
      <c r="S56" t="s">
        <v>229</v>
      </c>
      <c r="T56" t="s">
        <v>204</v>
      </c>
      <c r="V56">
        <v>26651</v>
      </c>
      <c r="AC56">
        <v>4</v>
      </c>
      <c r="AD56">
        <v>21</v>
      </c>
      <c r="AF56">
        <v>17641</v>
      </c>
      <c r="AG56" t="s">
        <v>230</v>
      </c>
      <c r="AH56">
        <v>1</v>
      </c>
      <c r="AJ56" t="s">
        <v>65</v>
      </c>
      <c r="AK56">
        <v>5</v>
      </c>
      <c r="AL56" t="s">
        <v>231</v>
      </c>
      <c r="AP56">
        <v>7162.5</v>
      </c>
      <c r="AQ56" t="s">
        <v>66</v>
      </c>
      <c r="AR56">
        <v>7162.5</v>
      </c>
      <c r="AS56" t="s">
        <v>66</v>
      </c>
      <c r="AT56">
        <v>844702</v>
      </c>
      <c r="AU56" s="2">
        <v>44293</v>
      </c>
      <c r="BB56" t="s">
        <v>111</v>
      </c>
    </row>
    <row r="57" spans="1:54" x14ac:dyDescent="0.25">
      <c r="A57" t="str">
        <f>INDEX('[21]Cheat Sheet-2700'!$N:$N,MATCH(C57,'[21]Cheat Sheet-2700'!$B:$B,0))</f>
        <v>Hill Country Water</v>
      </c>
      <c r="B57">
        <v>2700</v>
      </c>
      <c r="C57">
        <v>370060</v>
      </c>
      <c r="D57">
        <v>10</v>
      </c>
      <c r="E57">
        <v>511001</v>
      </c>
      <c r="F57">
        <v>0</v>
      </c>
      <c r="G57" t="s">
        <v>54</v>
      </c>
      <c r="H57" t="s">
        <v>70</v>
      </c>
      <c r="I57" t="s">
        <v>56</v>
      </c>
      <c r="J57" t="s">
        <v>57</v>
      </c>
      <c r="K57" s="1">
        <v>5400</v>
      </c>
      <c r="L57" s="2">
        <v>44292</v>
      </c>
      <c r="M57" t="s">
        <v>58</v>
      </c>
      <c r="N57" t="s">
        <v>59</v>
      </c>
      <c r="O57" t="s">
        <v>110</v>
      </c>
      <c r="P57" t="s">
        <v>78</v>
      </c>
      <c r="Q57" t="s">
        <v>111</v>
      </c>
      <c r="S57" t="s">
        <v>229</v>
      </c>
      <c r="T57" t="s">
        <v>208</v>
      </c>
      <c r="V57">
        <v>26651</v>
      </c>
      <c r="AC57">
        <v>4</v>
      </c>
      <c r="AD57">
        <v>21</v>
      </c>
      <c r="AF57">
        <v>13810</v>
      </c>
      <c r="AG57" t="s">
        <v>232</v>
      </c>
      <c r="AH57">
        <v>1</v>
      </c>
      <c r="AJ57" t="s">
        <v>65</v>
      </c>
      <c r="AK57">
        <v>5</v>
      </c>
      <c r="AL57" t="s">
        <v>231</v>
      </c>
      <c r="AP57">
        <v>7162.5</v>
      </c>
      <c r="AQ57" t="s">
        <v>66</v>
      </c>
      <c r="AR57">
        <v>7162.5</v>
      </c>
      <c r="AS57" t="s">
        <v>66</v>
      </c>
      <c r="AT57">
        <v>844702</v>
      </c>
      <c r="AU57" s="2">
        <v>44293</v>
      </c>
      <c r="BB57" t="s">
        <v>111</v>
      </c>
    </row>
    <row r="58" spans="1:54" x14ac:dyDescent="0.25">
      <c r="A58" t="str">
        <f>INDEX('[21]Cheat Sheet-2700'!$N:$N,MATCH(C58,'[21]Cheat Sheet-2700'!$B:$B,0))</f>
        <v>Hill Country Water</v>
      </c>
      <c r="B58">
        <v>2700</v>
      </c>
      <c r="C58">
        <v>370060</v>
      </c>
      <c r="D58">
        <v>10</v>
      </c>
      <c r="E58">
        <v>511001</v>
      </c>
      <c r="F58">
        <v>0</v>
      </c>
      <c r="G58" t="s">
        <v>54</v>
      </c>
      <c r="H58" t="s">
        <v>70</v>
      </c>
      <c r="I58" t="s">
        <v>56</v>
      </c>
      <c r="J58" t="s">
        <v>57</v>
      </c>
      <c r="K58" s="1">
        <v>8035.42</v>
      </c>
      <c r="L58" s="2">
        <v>44287</v>
      </c>
      <c r="M58" t="s">
        <v>58</v>
      </c>
      <c r="N58" t="s">
        <v>59</v>
      </c>
      <c r="O58" t="s">
        <v>110</v>
      </c>
      <c r="P58" t="s">
        <v>78</v>
      </c>
      <c r="Q58" t="s">
        <v>111</v>
      </c>
      <c r="S58" t="s">
        <v>247</v>
      </c>
      <c r="T58" t="s">
        <v>220</v>
      </c>
      <c r="V58">
        <v>26607</v>
      </c>
      <c r="AC58">
        <v>4</v>
      </c>
      <c r="AD58">
        <v>21</v>
      </c>
      <c r="AF58">
        <v>13743</v>
      </c>
      <c r="AG58" t="s">
        <v>251</v>
      </c>
      <c r="AH58">
        <v>6</v>
      </c>
      <c r="AI58" t="s">
        <v>252</v>
      </c>
      <c r="AJ58" t="s">
        <v>65</v>
      </c>
      <c r="AK58">
        <v>82</v>
      </c>
      <c r="AL58" t="s">
        <v>250</v>
      </c>
      <c r="AP58">
        <v>8035.42</v>
      </c>
      <c r="AQ58" t="s">
        <v>66</v>
      </c>
      <c r="AR58">
        <v>8035.42</v>
      </c>
      <c r="AS58" t="s">
        <v>66</v>
      </c>
      <c r="AT58">
        <v>842099</v>
      </c>
      <c r="AU58" s="2">
        <v>44293</v>
      </c>
      <c r="BB58" t="s">
        <v>111</v>
      </c>
    </row>
    <row r="59" spans="1:54" x14ac:dyDescent="0.25">
      <c r="A59" t="str">
        <f>INDEX('[21]Cheat Sheet-2700'!$N:$N,MATCH(C59,'[21]Cheat Sheet-2700'!$B:$B,0))</f>
        <v>Hill Country Water</v>
      </c>
      <c r="B59">
        <v>2700</v>
      </c>
      <c r="C59">
        <v>370060</v>
      </c>
      <c r="D59">
        <v>10</v>
      </c>
      <c r="E59">
        <v>511001</v>
      </c>
      <c r="F59">
        <v>0</v>
      </c>
      <c r="G59" t="s">
        <v>54</v>
      </c>
      <c r="H59" t="s">
        <v>70</v>
      </c>
      <c r="I59" t="s">
        <v>56</v>
      </c>
      <c r="J59" t="s">
        <v>57</v>
      </c>
      <c r="K59" s="1">
        <v>-13100</v>
      </c>
      <c r="L59" s="2">
        <v>44326</v>
      </c>
      <c r="M59" t="s">
        <v>58</v>
      </c>
      <c r="N59" t="s">
        <v>59</v>
      </c>
      <c r="O59" t="s">
        <v>60</v>
      </c>
      <c r="P59" t="s">
        <v>61</v>
      </c>
      <c r="Q59" t="s">
        <v>62</v>
      </c>
      <c r="S59" t="s">
        <v>253</v>
      </c>
      <c r="T59" t="s">
        <v>223</v>
      </c>
      <c r="V59">
        <v>28726</v>
      </c>
      <c r="AC59">
        <v>5</v>
      </c>
      <c r="AD59">
        <v>21</v>
      </c>
      <c r="AJ59" t="s">
        <v>65</v>
      </c>
      <c r="AK59">
        <v>182</v>
      </c>
      <c r="AL59" t="s">
        <v>253</v>
      </c>
      <c r="AP59">
        <v>-13100</v>
      </c>
      <c r="AQ59" t="s">
        <v>66</v>
      </c>
      <c r="AR59">
        <v>-13100</v>
      </c>
      <c r="AS59" t="s">
        <v>66</v>
      </c>
      <c r="AT59">
        <v>861106</v>
      </c>
      <c r="AU59" s="2">
        <v>44326</v>
      </c>
      <c r="BB59" t="s">
        <v>62</v>
      </c>
    </row>
    <row r="60" spans="1:54" x14ac:dyDescent="0.25">
      <c r="A60" t="str">
        <f>INDEX('[21]Cheat Sheet-2700'!$N:$N,MATCH(C60,'[21]Cheat Sheet-2700'!$B:$B,0))</f>
        <v>Hill Country Water</v>
      </c>
      <c r="B60">
        <v>2700</v>
      </c>
      <c r="C60">
        <v>370060</v>
      </c>
      <c r="D60">
        <v>10</v>
      </c>
      <c r="E60">
        <v>511001</v>
      </c>
      <c r="F60">
        <v>0</v>
      </c>
      <c r="G60" t="s">
        <v>54</v>
      </c>
      <c r="H60" t="s">
        <v>70</v>
      </c>
      <c r="I60" t="s">
        <v>56</v>
      </c>
      <c r="J60" t="s">
        <v>57</v>
      </c>
      <c r="K60" s="1">
        <v>-13700</v>
      </c>
      <c r="L60" s="2">
        <v>44327</v>
      </c>
      <c r="M60" t="s">
        <v>58</v>
      </c>
      <c r="N60" t="s">
        <v>59</v>
      </c>
      <c r="O60" t="s">
        <v>60</v>
      </c>
      <c r="P60" t="s">
        <v>61</v>
      </c>
      <c r="Q60" t="s">
        <v>62</v>
      </c>
      <c r="S60" t="s">
        <v>254</v>
      </c>
      <c r="T60" t="s">
        <v>223</v>
      </c>
      <c r="V60">
        <v>28838</v>
      </c>
      <c r="AC60">
        <v>5</v>
      </c>
      <c r="AD60">
        <v>21</v>
      </c>
      <c r="AJ60" t="s">
        <v>65</v>
      </c>
      <c r="AK60">
        <v>182</v>
      </c>
      <c r="AL60" t="s">
        <v>254</v>
      </c>
      <c r="AP60">
        <v>-13700</v>
      </c>
      <c r="AQ60" t="s">
        <v>66</v>
      </c>
      <c r="AR60">
        <v>-13700</v>
      </c>
      <c r="AS60" t="s">
        <v>66</v>
      </c>
      <c r="AT60">
        <v>862194</v>
      </c>
      <c r="AU60" s="2">
        <v>44327</v>
      </c>
      <c r="BB60" t="s">
        <v>62</v>
      </c>
    </row>
    <row r="61" spans="1:54" x14ac:dyDescent="0.25">
      <c r="A61" t="str">
        <f>INDEX('[21]Cheat Sheet-2700'!$N:$N,MATCH(C61,'[21]Cheat Sheet-2700'!$B:$B,0))</f>
        <v>Hill Country Water</v>
      </c>
      <c r="B61">
        <v>2700</v>
      </c>
      <c r="C61">
        <v>370060</v>
      </c>
      <c r="D61">
        <v>10</v>
      </c>
      <c r="E61">
        <v>511001</v>
      </c>
      <c r="F61">
        <v>0</v>
      </c>
      <c r="G61" t="s">
        <v>54</v>
      </c>
      <c r="H61" t="s">
        <v>70</v>
      </c>
      <c r="I61" t="s">
        <v>56</v>
      </c>
      <c r="J61" t="s">
        <v>57</v>
      </c>
      <c r="K61" s="1">
        <v>13100</v>
      </c>
      <c r="L61" s="2">
        <v>44327</v>
      </c>
      <c r="M61" t="s">
        <v>58</v>
      </c>
      <c r="N61" t="s">
        <v>59</v>
      </c>
      <c r="O61" t="s">
        <v>60</v>
      </c>
      <c r="P61" t="s">
        <v>61</v>
      </c>
      <c r="Q61" t="s">
        <v>62</v>
      </c>
      <c r="S61" t="s">
        <v>255</v>
      </c>
      <c r="T61" t="s">
        <v>223</v>
      </c>
      <c r="V61">
        <v>28834</v>
      </c>
      <c r="AC61">
        <v>5</v>
      </c>
      <c r="AD61">
        <v>21</v>
      </c>
      <c r="AJ61" t="s">
        <v>65</v>
      </c>
      <c r="AK61">
        <v>182</v>
      </c>
      <c r="AL61" t="s">
        <v>255</v>
      </c>
      <c r="AP61">
        <v>13100</v>
      </c>
      <c r="AQ61" t="s">
        <v>66</v>
      </c>
      <c r="AR61">
        <v>13100</v>
      </c>
      <c r="AS61" t="s">
        <v>66</v>
      </c>
      <c r="AT61">
        <v>862198</v>
      </c>
      <c r="AU61" s="2">
        <v>44327</v>
      </c>
      <c r="BB61" t="s">
        <v>62</v>
      </c>
    </row>
    <row r="62" spans="1:54" x14ac:dyDescent="0.25">
      <c r="A62" t="str">
        <f>INDEX('[21]Cheat Sheet-2700'!$N:$N,MATCH(C62,'[21]Cheat Sheet-2700'!$B:$B,0))</f>
        <v>Hill Country Water</v>
      </c>
      <c r="B62">
        <v>2700</v>
      </c>
      <c r="C62">
        <v>370060</v>
      </c>
      <c r="D62">
        <v>10</v>
      </c>
      <c r="E62">
        <v>511001</v>
      </c>
      <c r="F62">
        <v>0</v>
      </c>
      <c r="G62" t="s">
        <v>54</v>
      </c>
      <c r="H62" t="s">
        <v>70</v>
      </c>
      <c r="I62" t="s">
        <v>56</v>
      </c>
      <c r="J62" t="s">
        <v>57</v>
      </c>
      <c r="K62" s="1">
        <v>8300</v>
      </c>
      <c r="L62" s="2">
        <v>44347</v>
      </c>
      <c r="M62" t="s">
        <v>58</v>
      </c>
      <c r="N62" t="s">
        <v>59</v>
      </c>
      <c r="O62" t="s">
        <v>60</v>
      </c>
      <c r="P62" t="s">
        <v>61</v>
      </c>
      <c r="Q62" t="s">
        <v>120</v>
      </c>
      <c r="R62" t="s">
        <v>83</v>
      </c>
      <c r="S62" t="s">
        <v>256</v>
      </c>
      <c r="T62" t="s">
        <v>256</v>
      </c>
      <c r="V62">
        <v>30403</v>
      </c>
      <c r="AC62">
        <v>5</v>
      </c>
      <c r="AD62">
        <v>21</v>
      </c>
      <c r="AJ62" t="s">
        <v>65</v>
      </c>
      <c r="AK62">
        <v>182</v>
      </c>
      <c r="AL62" t="s">
        <v>256</v>
      </c>
      <c r="AP62">
        <v>8300</v>
      </c>
      <c r="AQ62" t="s">
        <v>66</v>
      </c>
      <c r="AR62">
        <v>8300</v>
      </c>
      <c r="AS62" t="s">
        <v>66</v>
      </c>
      <c r="AT62">
        <v>933540</v>
      </c>
      <c r="AU62" s="2">
        <v>44356</v>
      </c>
      <c r="BB62" t="s">
        <v>120</v>
      </c>
    </row>
    <row r="63" spans="1:54" x14ac:dyDescent="0.25">
      <c r="A63" t="str">
        <f>INDEX('[21]Cheat Sheet-2700'!$N:$N,MATCH(C63,'[21]Cheat Sheet-2700'!$B:$B,0))</f>
        <v>Hill Country Water</v>
      </c>
      <c r="B63">
        <v>2700</v>
      </c>
      <c r="C63">
        <v>370060</v>
      </c>
      <c r="D63">
        <v>10</v>
      </c>
      <c r="E63">
        <v>511001</v>
      </c>
      <c r="F63">
        <v>0</v>
      </c>
      <c r="G63" t="s">
        <v>54</v>
      </c>
      <c r="H63" t="s">
        <v>70</v>
      </c>
      <c r="I63" t="s">
        <v>56</v>
      </c>
      <c r="J63" t="s">
        <v>57</v>
      </c>
      <c r="K63" s="1">
        <v>8035.42</v>
      </c>
      <c r="L63" s="2">
        <v>44322</v>
      </c>
      <c r="M63" t="s">
        <v>58</v>
      </c>
      <c r="N63" t="s">
        <v>59</v>
      </c>
      <c r="O63" t="s">
        <v>110</v>
      </c>
      <c r="P63" t="s">
        <v>78</v>
      </c>
      <c r="Q63" t="s">
        <v>111</v>
      </c>
      <c r="S63" t="s">
        <v>259</v>
      </c>
      <c r="T63" t="s">
        <v>220</v>
      </c>
      <c r="V63">
        <v>28576</v>
      </c>
      <c r="AC63">
        <v>5</v>
      </c>
      <c r="AD63">
        <v>21</v>
      </c>
      <c r="AF63">
        <v>13743</v>
      </c>
      <c r="AG63" t="s">
        <v>260</v>
      </c>
      <c r="AH63">
        <v>6</v>
      </c>
      <c r="AI63" t="s">
        <v>261</v>
      </c>
      <c r="AJ63" t="s">
        <v>65</v>
      </c>
      <c r="AK63">
        <v>20</v>
      </c>
      <c r="AL63" t="s">
        <v>262</v>
      </c>
      <c r="AP63">
        <v>8035.42</v>
      </c>
      <c r="AQ63" t="s">
        <v>66</v>
      </c>
      <c r="AR63">
        <v>8035.42</v>
      </c>
      <c r="AS63" t="s">
        <v>66</v>
      </c>
      <c r="AT63">
        <v>858705</v>
      </c>
      <c r="AU63" s="2">
        <v>44323</v>
      </c>
      <c r="BB63" t="s">
        <v>111</v>
      </c>
    </row>
    <row r="64" spans="1:54" x14ac:dyDescent="0.25">
      <c r="A64" t="str">
        <f>INDEX('[21]Cheat Sheet-2700'!$N:$N,MATCH(C64,'[21]Cheat Sheet-2700'!$B:$B,0))</f>
        <v>Hill Country Water</v>
      </c>
      <c r="B64">
        <v>2700</v>
      </c>
      <c r="C64">
        <v>370060</v>
      </c>
      <c r="D64">
        <v>10</v>
      </c>
      <c r="E64">
        <v>511001</v>
      </c>
      <c r="F64">
        <v>0</v>
      </c>
      <c r="G64" t="s">
        <v>54</v>
      </c>
      <c r="H64" t="s">
        <v>70</v>
      </c>
      <c r="I64" t="s">
        <v>56</v>
      </c>
      <c r="J64" t="s">
        <v>57</v>
      </c>
      <c r="K64" s="1">
        <v>-8300</v>
      </c>
      <c r="L64" s="2">
        <v>44356</v>
      </c>
      <c r="M64" t="s">
        <v>58</v>
      </c>
      <c r="N64" t="s">
        <v>59</v>
      </c>
      <c r="O64" t="s">
        <v>60</v>
      </c>
      <c r="P64" t="s">
        <v>61</v>
      </c>
      <c r="Q64" t="s">
        <v>62</v>
      </c>
      <c r="S64" t="s">
        <v>287</v>
      </c>
      <c r="T64" t="s">
        <v>256</v>
      </c>
      <c r="V64">
        <v>30630</v>
      </c>
      <c r="AC64">
        <v>6</v>
      </c>
      <c r="AD64">
        <v>21</v>
      </c>
      <c r="AJ64" t="s">
        <v>65</v>
      </c>
      <c r="AK64">
        <v>182</v>
      </c>
      <c r="AL64" t="s">
        <v>287</v>
      </c>
      <c r="AP64">
        <v>-8300</v>
      </c>
      <c r="AQ64" t="s">
        <v>66</v>
      </c>
      <c r="AR64">
        <v>-8300</v>
      </c>
      <c r="AS64" t="s">
        <v>66</v>
      </c>
      <c r="AT64">
        <v>933601</v>
      </c>
      <c r="AU64" s="2">
        <v>44358</v>
      </c>
      <c r="BB64" t="s">
        <v>111</v>
      </c>
    </row>
    <row r="65" spans="1:54" x14ac:dyDescent="0.25">
      <c r="A65" t="str">
        <f>INDEX('[21]Cheat Sheet-2700'!$N:$N,MATCH(C65,'[21]Cheat Sheet-2700'!$B:$B,0))</f>
        <v>Hill Country Water</v>
      </c>
      <c r="B65">
        <v>2700</v>
      </c>
      <c r="C65">
        <v>370060</v>
      </c>
      <c r="D65">
        <v>10</v>
      </c>
      <c r="E65">
        <v>511001</v>
      </c>
      <c r="F65">
        <v>0</v>
      </c>
      <c r="G65" t="s">
        <v>54</v>
      </c>
      <c r="H65" t="s">
        <v>70</v>
      </c>
      <c r="I65" t="s">
        <v>56</v>
      </c>
      <c r="J65" t="s">
        <v>57</v>
      </c>
      <c r="K65" s="1">
        <v>8035.42</v>
      </c>
      <c r="L65" s="2">
        <v>44377</v>
      </c>
      <c r="M65" t="s">
        <v>58</v>
      </c>
      <c r="N65" t="s">
        <v>59</v>
      </c>
      <c r="O65" t="s">
        <v>60</v>
      </c>
      <c r="P65" t="s">
        <v>197</v>
      </c>
      <c r="Q65" t="s">
        <v>79</v>
      </c>
      <c r="S65" t="s">
        <v>288</v>
      </c>
      <c r="T65" t="s">
        <v>294</v>
      </c>
      <c r="V65">
        <v>31468</v>
      </c>
      <c r="AC65">
        <v>6</v>
      </c>
      <c r="AD65">
        <v>21</v>
      </c>
      <c r="AJ65" t="s">
        <v>65</v>
      </c>
      <c r="AK65">
        <v>9</v>
      </c>
      <c r="AL65" t="s">
        <v>288</v>
      </c>
      <c r="AP65">
        <v>8035.42</v>
      </c>
      <c r="AQ65" t="s">
        <v>66</v>
      </c>
      <c r="AR65">
        <v>8035.42</v>
      </c>
      <c r="AS65" t="s">
        <v>66</v>
      </c>
      <c r="AT65">
        <v>963369</v>
      </c>
      <c r="AU65" s="2">
        <v>44372</v>
      </c>
      <c r="BB65" t="s">
        <v>79</v>
      </c>
    </row>
    <row r="66" spans="1:54" x14ac:dyDescent="0.25">
      <c r="A66" t="str">
        <f>INDEX('[21]Cheat Sheet-2700'!$N:$N,MATCH(C66,'[21]Cheat Sheet-2700'!$B:$B,0))</f>
        <v>Hill Country Water</v>
      </c>
      <c r="B66">
        <v>2700</v>
      </c>
      <c r="C66">
        <v>370060</v>
      </c>
      <c r="D66">
        <v>10</v>
      </c>
      <c r="E66">
        <v>511001</v>
      </c>
      <c r="F66">
        <v>0</v>
      </c>
      <c r="G66" t="s">
        <v>54</v>
      </c>
      <c r="H66" t="s">
        <v>70</v>
      </c>
      <c r="I66" t="s">
        <v>56</v>
      </c>
      <c r="J66" t="s">
        <v>57</v>
      </c>
      <c r="K66" s="1">
        <v>8035.42</v>
      </c>
      <c r="L66" s="2">
        <v>44377</v>
      </c>
      <c r="M66" t="s">
        <v>58</v>
      </c>
      <c r="N66" t="s">
        <v>59</v>
      </c>
      <c r="O66" t="s">
        <v>60</v>
      </c>
      <c r="P66" t="s">
        <v>197</v>
      </c>
      <c r="Q66" t="s">
        <v>79</v>
      </c>
      <c r="S66" t="s">
        <v>288</v>
      </c>
      <c r="T66" t="s">
        <v>295</v>
      </c>
      <c r="V66">
        <v>31468</v>
      </c>
      <c r="AC66">
        <v>6</v>
      </c>
      <c r="AD66">
        <v>21</v>
      </c>
      <c r="AJ66" t="s">
        <v>65</v>
      </c>
      <c r="AK66">
        <v>10</v>
      </c>
      <c r="AL66" t="s">
        <v>288</v>
      </c>
      <c r="AP66">
        <v>8035.42</v>
      </c>
      <c r="AQ66" t="s">
        <v>66</v>
      </c>
      <c r="AR66">
        <v>8035.42</v>
      </c>
      <c r="AS66" t="s">
        <v>66</v>
      </c>
      <c r="AT66">
        <v>963369</v>
      </c>
      <c r="AU66" s="2">
        <v>44372</v>
      </c>
      <c r="BB66" t="s">
        <v>79</v>
      </c>
    </row>
    <row r="67" spans="1:54" x14ac:dyDescent="0.25">
      <c r="A67" t="str">
        <f>INDEX('[21]Cheat Sheet-2700'!$N:$N,MATCH(C67,'[21]Cheat Sheet-2700'!$B:$B,0))</f>
        <v>Hill Country Water</v>
      </c>
      <c r="B67">
        <v>2700</v>
      </c>
      <c r="C67">
        <v>370060</v>
      </c>
      <c r="D67">
        <v>10</v>
      </c>
      <c r="E67">
        <v>511001</v>
      </c>
      <c r="F67">
        <v>0</v>
      </c>
      <c r="G67" t="s">
        <v>54</v>
      </c>
      <c r="H67" t="s">
        <v>70</v>
      </c>
      <c r="I67" t="s">
        <v>56</v>
      </c>
      <c r="J67" t="s">
        <v>57</v>
      </c>
      <c r="K67" s="1">
        <v>8035.42</v>
      </c>
      <c r="L67" s="2">
        <v>44377</v>
      </c>
      <c r="M67" t="s">
        <v>58</v>
      </c>
      <c r="N67" t="s">
        <v>59</v>
      </c>
      <c r="O67" t="s">
        <v>60</v>
      </c>
      <c r="P67" t="s">
        <v>197</v>
      </c>
      <c r="Q67" t="s">
        <v>79</v>
      </c>
      <c r="S67" t="s">
        <v>288</v>
      </c>
      <c r="T67" t="s">
        <v>296</v>
      </c>
      <c r="V67">
        <v>31468</v>
      </c>
      <c r="AC67">
        <v>6</v>
      </c>
      <c r="AD67">
        <v>21</v>
      </c>
      <c r="AJ67" t="s">
        <v>65</v>
      </c>
      <c r="AK67">
        <v>11</v>
      </c>
      <c r="AL67" t="s">
        <v>288</v>
      </c>
      <c r="AP67">
        <v>8035.42</v>
      </c>
      <c r="AQ67" t="s">
        <v>66</v>
      </c>
      <c r="AR67">
        <v>8035.42</v>
      </c>
      <c r="AS67" t="s">
        <v>66</v>
      </c>
      <c r="AT67">
        <v>963369</v>
      </c>
      <c r="AU67" s="2">
        <v>44372</v>
      </c>
      <c r="BB67" t="s">
        <v>79</v>
      </c>
    </row>
    <row r="68" spans="1:54" x14ac:dyDescent="0.25">
      <c r="A68" t="str">
        <f>INDEX('[21]Cheat Sheet-2700'!$N:$N,MATCH(C68,'[21]Cheat Sheet-2700'!$B:$B,0))</f>
        <v>Hill Country Water</v>
      </c>
      <c r="B68">
        <v>2700</v>
      </c>
      <c r="C68">
        <v>370060</v>
      </c>
      <c r="D68">
        <v>10</v>
      </c>
      <c r="E68">
        <v>511001</v>
      </c>
      <c r="F68">
        <v>0</v>
      </c>
      <c r="G68" t="s">
        <v>54</v>
      </c>
      <c r="H68" t="s">
        <v>70</v>
      </c>
      <c r="I68" t="s">
        <v>56</v>
      </c>
      <c r="J68" t="s">
        <v>57</v>
      </c>
      <c r="K68" s="1">
        <v>8000</v>
      </c>
      <c r="L68" s="2">
        <v>44377</v>
      </c>
      <c r="M68" t="s">
        <v>58</v>
      </c>
      <c r="N68" t="s">
        <v>59</v>
      </c>
      <c r="O68" t="s">
        <v>60</v>
      </c>
      <c r="P68" t="s">
        <v>61</v>
      </c>
      <c r="Q68" t="s">
        <v>120</v>
      </c>
      <c r="R68" t="s">
        <v>83</v>
      </c>
      <c r="S68" t="s">
        <v>298</v>
      </c>
      <c r="T68" t="s">
        <v>298</v>
      </c>
      <c r="V68">
        <v>32362</v>
      </c>
      <c r="AC68">
        <v>6</v>
      </c>
      <c r="AD68">
        <v>21</v>
      </c>
      <c r="AJ68" t="s">
        <v>65</v>
      </c>
      <c r="AK68">
        <v>182</v>
      </c>
      <c r="AL68" t="s">
        <v>298</v>
      </c>
      <c r="AP68">
        <v>8000</v>
      </c>
      <c r="AQ68" t="s">
        <v>66</v>
      </c>
      <c r="AR68">
        <v>8000</v>
      </c>
      <c r="AS68" t="s">
        <v>66</v>
      </c>
      <c r="AT68">
        <v>1005202</v>
      </c>
      <c r="AU68" s="2">
        <v>44385</v>
      </c>
      <c r="BB68" t="s">
        <v>79</v>
      </c>
    </row>
    <row r="69" spans="1:54" x14ac:dyDescent="0.25">
      <c r="A69" t="str">
        <f>INDEX('[21]Cheat Sheet-2700'!$N:$N,MATCH(C69,'[21]Cheat Sheet-2700'!$B:$B,0))</f>
        <v>Hill Country Water</v>
      </c>
      <c r="B69">
        <v>2700</v>
      </c>
      <c r="C69">
        <v>370060</v>
      </c>
      <c r="D69">
        <v>10</v>
      </c>
      <c r="E69">
        <v>511001</v>
      </c>
      <c r="F69">
        <v>0</v>
      </c>
      <c r="G69" t="s">
        <v>54</v>
      </c>
      <c r="H69" t="s">
        <v>70</v>
      </c>
      <c r="I69" t="s">
        <v>56</v>
      </c>
      <c r="J69" t="s">
        <v>57</v>
      </c>
      <c r="K69" s="1">
        <v>8035.42</v>
      </c>
      <c r="L69" s="2">
        <v>44377</v>
      </c>
      <c r="M69" t="s">
        <v>58</v>
      </c>
      <c r="N69" t="s">
        <v>59</v>
      </c>
      <c r="O69" t="s">
        <v>110</v>
      </c>
      <c r="P69" t="s">
        <v>78</v>
      </c>
      <c r="Q69" t="s">
        <v>111</v>
      </c>
      <c r="S69" t="s">
        <v>299</v>
      </c>
      <c r="T69" t="s">
        <v>127</v>
      </c>
      <c r="V69">
        <v>31882</v>
      </c>
      <c r="AC69">
        <v>6</v>
      </c>
      <c r="AD69">
        <v>21</v>
      </c>
      <c r="AG69" t="s">
        <v>322</v>
      </c>
      <c r="AH69">
        <v>2</v>
      </c>
      <c r="AI69" t="s">
        <v>323</v>
      </c>
      <c r="AJ69" t="s">
        <v>65</v>
      </c>
      <c r="AK69">
        <v>23</v>
      </c>
      <c r="AL69" t="s">
        <v>302</v>
      </c>
      <c r="AP69">
        <v>8035.42</v>
      </c>
      <c r="AQ69" t="s">
        <v>66</v>
      </c>
      <c r="AR69">
        <v>8035.42</v>
      </c>
      <c r="AS69" t="s">
        <v>66</v>
      </c>
      <c r="AT69">
        <v>980162</v>
      </c>
      <c r="AU69" s="2">
        <v>44378</v>
      </c>
      <c r="BB69" t="s">
        <v>111</v>
      </c>
    </row>
    <row r="70" spans="1:54" x14ac:dyDescent="0.25">
      <c r="A70" t="str">
        <f>INDEX('[21]Cheat Sheet-2700'!$N:$N,MATCH(C70,'[21]Cheat Sheet-2700'!$B:$B,0))</f>
        <v>Hill Country Water</v>
      </c>
      <c r="B70">
        <v>2700</v>
      </c>
      <c r="C70">
        <v>370060</v>
      </c>
      <c r="D70">
        <v>10</v>
      </c>
      <c r="E70">
        <v>511001</v>
      </c>
      <c r="F70">
        <v>0</v>
      </c>
      <c r="G70" t="s">
        <v>54</v>
      </c>
      <c r="H70" t="s">
        <v>70</v>
      </c>
      <c r="I70" t="s">
        <v>56</v>
      </c>
      <c r="J70" t="s">
        <v>57</v>
      </c>
      <c r="K70" s="1">
        <v>-8000</v>
      </c>
      <c r="L70" s="2">
        <v>44385</v>
      </c>
      <c r="M70" t="s">
        <v>58</v>
      </c>
      <c r="N70" t="s">
        <v>59</v>
      </c>
      <c r="O70" t="s">
        <v>60</v>
      </c>
      <c r="P70" t="s">
        <v>61</v>
      </c>
      <c r="Q70" t="s">
        <v>62</v>
      </c>
      <c r="S70" t="s">
        <v>339</v>
      </c>
      <c r="T70" t="s">
        <v>298</v>
      </c>
      <c r="V70">
        <v>32372</v>
      </c>
      <c r="AC70">
        <v>7</v>
      </c>
      <c r="AD70">
        <v>21</v>
      </c>
      <c r="AJ70" t="s">
        <v>65</v>
      </c>
      <c r="AK70">
        <v>182</v>
      </c>
      <c r="AL70" t="s">
        <v>339</v>
      </c>
      <c r="AP70">
        <v>-8000</v>
      </c>
      <c r="AQ70" t="s">
        <v>66</v>
      </c>
      <c r="AR70">
        <v>-8000</v>
      </c>
      <c r="AS70" t="s">
        <v>66</v>
      </c>
      <c r="AT70">
        <v>1002267</v>
      </c>
      <c r="AU70" s="2">
        <v>44385</v>
      </c>
      <c r="BB70" t="s">
        <v>62</v>
      </c>
    </row>
    <row r="71" spans="1:54" x14ac:dyDescent="0.25">
      <c r="A71" t="str">
        <f>INDEX('[21]Cheat Sheet-2700'!$N:$N,MATCH(C71,'[21]Cheat Sheet-2700'!$B:$B,0))</f>
        <v>Hill Country Water</v>
      </c>
      <c r="B71">
        <v>2700</v>
      </c>
      <c r="C71">
        <v>370060</v>
      </c>
      <c r="D71">
        <v>10</v>
      </c>
      <c r="E71">
        <v>511001</v>
      </c>
      <c r="F71">
        <v>0</v>
      </c>
      <c r="G71" t="s">
        <v>54</v>
      </c>
      <c r="H71" t="s">
        <v>70</v>
      </c>
      <c r="I71" t="s">
        <v>56</v>
      </c>
      <c r="J71" t="s">
        <v>57</v>
      </c>
      <c r="K71" s="1">
        <v>13700</v>
      </c>
      <c r="L71" s="2">
        <v>44408</v>
      </c>
      <c r="M71" t="s">
        <v>58</v>
      </c>
      <c r="N71" t="s">
        <v>59</v>
      </c>
      <c r="O71" t="s">
        <v>60</v>
      </c>
      <c r="P71" t="s">
        <v>61</v>
      </c>
      <c r="Q71" t="s">
        <v>124</v>
      </c>
      <c r="R71" t="s">
        <v>83</v>
      </c>
      <c r="S71" t="s">
        <v>342</v>
      </c>
      <c r="T71" t="s">
        <v>342</v>
      </c>
      <c r="V71">
        <v>35051</v>
      </c>
      <c r="AC71">
        <v>7</v>
      </c>
      <c r="AD71">
        <v>21</v>
      </c>
      <c r="AJ71" t="s">
        <v>65</v>
      </c>
      <c r="AK71">
        <v>146</v>
      </c>
      <c r="AL71" t="s">
        <v>342</v>
      </c>
      <c r="AP71">
        <v>13700</v>
      </c>
      <c r="AQ71" t="s">
        <v>66</v>
      </c>
      <c r="AR71">
        <v>13700</v>
      </c>
      <c r="AS71" t="s">
        <v>66</v>
      </c>
      <c r="AT71">
        <v>1089389</v>
      </c>
      <c r="AU71" s="2">
        <v>44418</v>
      </c>
      <c r="BB71" t="s">
        <v>79</v>
      </c>
    </row>
    <row r="72" spans="1:54" x14ac:dyDescent="0.25">
      <c r="A72" t="str">
        <f>INDEX('[21]Cheat Sheet-2700'!$N:$N,MATCH(C72,'[21]Cheat Sheet-2700'!$B:$B,0))</f>
        <v>Hill Country Water</v>
      </c>
      <c r="B72">
        <v>2700</v>
      </c>
      <c r="C72">
        <v>370060</v>
      </c>
      <c r="D72">
        <v>10</v>
      </c>
      <c r="E72">
        <v>511001</v>
      </c>
      <c r="F72">
        <v>0</v>
      </c>
      <c r="G72" t="s">
        <v>54</v>
      </c>
      <c r="H72" t="s">
        <v>70</v>
      </c>
      <c r="I72" t="s">
        <v>56</v>
      </c>
      <c r="J72" t="s">
        <v>57</v>
      </c>
      <c r="K72" s="1">
        <v>8035.42</v>
      </c>
      <c r="L72" s="2">
        <v>44385</v>
      </c>
      <c r="M72" t="s">
        <v>58</v>
      </c>
      <c r="N72" t="s">
        <v>59</v>
      </c>
      <c r="O72" t="s">
        <v>110</v>
      </c>
      <c r="P72" t="s">
        <v>78</v>
      </c>
      <c r="Q72" t="s">
        <v>111</v>
      </c>
      <c r="S72" t="s">
        <v>369</v>
      </c>
      <c r="T72" t="s">
        <v>220</v>
      </c>
      <c r="V72">
        <v>32957</v>
      </c>
      <c r="AC72">
        <v>7</v>
      </c>
      <c r="AD72">
        <v>21</v>
      </c>
      <c r="AF72">
        <v>13743</v>
      </c>
      <c r="AG72" t="s">
        <v>370</v>
      </c>
      <c r="AH72">
        <v>1</v>
      </c>
      <c r="AI72" t="s">
        <v>345</v>
      </c>
      <c r="AJ72" t="s">
        <v>65</v>
      </c>
      <c r="AK72">
        <v>5</v>
      </c>
      <c r="AL72" t="s">
        <v>371</v>
      </c>
      <c r="AP72">
        <v>8035.42</v>
      </c>
      <c r="AQ72" t="s">
        <v>66</v>
      </c>
      <c r="AR72">
        <v>8035.42</v>
      </c>
      <c r="AS72" t="s">
        <v>66</v>
      </c>
      <c r="AT72">
        <v>1062127</v>
      </c>
      <c r="AU72" s="2">
        <v>44396</v>
      </c>
      <c r="BB72" t="s">
        <v>111</v>
      </c>
    </row>
    <row r="73" spans="1:54" x14ac:dyDescent="0.25">
      <c r="A73" t="str">
        <f>INDEX('[21]Cheat Sheet-2700'!$N:$N,MATCH(C73,'[21]Cheat Sheet-2700'!$B:$B,0))</f>
        <v>Hill Country Water</v>
      </c>
      <c r="B73">
        <v>2700</v>
      </c>
      <c r="C73">
        <v>370060</v>
      </c>
      <c r="D73">
        <v>10</v>
      </c>
      <c r="E73">
        <v>511001</v>
      </c>
      <c r="F73">
        <v>0</v>
      </c>
      <c r="G73" t="s">
        <v>54</v>
      </c>
      <c r="H73" t="s">
        <v>70</v>
      </c>
      <c r="I73" t="s">
        <v>56</v>
      </c>
      <c r="J73" t="s">
        <v>57</v>
      </c>
      <c r="K73" s="1">
        <v>-13700</v>
      </c>
      <c r="L73" s="2">
        <v>44418</v>
      </c>
      <c r="M73" t="s">
        <v>58</v>
      </c>
      <c r="N73" t="s">
        <v>59</v>
      </c>
      <c r="O73" t="s">
        <v>60</v>
      </c>
      <c r="P73" t="s">
        <v>61</v>
      </c>
      <c r="Q73" t="s">
        <v>62</v>
      </c>
      <c r="S73" t="s">
        <v>375</v>
      </c>
      <c r="T73" t="s">
        <v>342</v>
      </c>
      <c r="V73">
        <v>35098</v>
      </c>
      <c r="AC73">
        <v>8</v>
      </c>
      <c r="AD73">
        <v>21</v>
      </c>
      <c r="AJ73" t="s">
        <v>65</v>
      </c>
      <c r="AK73">
        <v>146</v>
      </c>
      <c r="AL73" t="s">
        <v>375</v>
      </c>
      <c r="AP73">
        <v>-13700</v>
      </c>
      <c r="AQ73" t="s">
        <v>66</v>
      </c>
      <c r="AR73">
        <v>-13700</v>
      </c>
      <c r="AS73" t="s">
        <v>66</v>
      </c>
      <c r="AT73">
        <v>1089488</v>
      </c>
      <c r="AU73" s="2">
        <v>44418</v>
      </c>
      <c r="BB73" t="s">
        <v>62</v>
      </c>
    </row>
    <row r="74" spans="1:54" x14ac:dyDescent="0.25">
      <c r="A74" t="str">
        <f>INDEX('[21]Cheat Sheet-2700'!$N:$N,MATCH(C74,'[21]Cheat Sheet-2700'!$B:$B,0))</f>
        <v>Hill Country Water</v>
      </c>
      <c r="B74">
        <v>2700</v>
      </c>
      <c r="C74">
        <v>370060</v>
      </c>
      <c r="D74">
        <v>10</v>
      </c>
      <c r="E74">
        <v>511001</v>
      </c>
      <c r="F74">
        <v>0</v>
      </c>
      <c r="G74" t="s">
        <v>54</v>
      </c>
      <c r="H74" t="s">
        <v>70</v>
      </c>
      <c r="I74" t="s">
        <v>56</v>
      </c>
      <c r="J74" t="s">
        <v>57</v>
      </c>
      <c r="K74" s="1">
        <v>13900</v>
      </c>
      <c r="L74" s="2">
        <v>44439</v>
      </c>
      <c r="M74" t="s">
        <v>58</v>
      </c>
      <c r="N74" t="s">
        <v>59</v>
      </c>
      <c r="O74" t="s">
        <v>60</v>
      </c>
      <c r="P74" t="s">
        <v>61</v>
      </c>
      <c r="Q74" t="s">
        <v>124</v>
      </c>
      <c r="R74" t="s">
        <v>83</v>
      </c>
      <c r="S74" t="s">
        <v>378</v>
      </c>
      <c r="T74" t="s">
        <v>378</v>
      </c>
      <c r="V74">
        <v>37040</v>
      </c>
      <c r="AC74">
        <v>8</v>
      </c>
      <c r="AD74">
        <v>21</v>
      </c>
      <c r="AJ74" t="s">
        <v>65</v>
      </c>
      <c r="AK74">
        <v>154</v>
      </c>
      <c r="AL74" t="s">
        <v>378</v>
      </c>
      <c r="AP74">
        <v>13900</v>
      </c>
      <c r="AQ74" t="s">
        <v>66</v>
      </c>
      <c r="AR74">
        <v>13900</v>
      </c>
      <c r="AS74" t="s">
        <v>66</v>
      </c>
      <c r="AT74">
        <v>1503121</v>
      </c>
      <c r="AU74" s="2">
        <v>44448</v>
      </c>
      <c r="BB74" t="s">
        <v>79</v>
      </c>
    </row>
    <row r="75" spans="1:54" x14ac:dyDescent="0.25">
      <c r="A75" t="str">
        <f>INDEX('[21]Cheat Sheet-2700'!$N:$N,MATCH(C75,'[21]Cheat Sheet-2700'!$B:$B,0))</f>
        <v>Hill Country Water</v>
      </c>
      <c r="B75">
        <v>2700</v>
      </c>
      <c r="C75">
        <v>370060</v>
      </c>
      <c r="D75">
        <v>10</v>
      </c>
      <c r="E75">
        <v>511001</v>
      </c>
      <c r="F75">
        <v>0</v>
      </c>
      <c r="G75" t="s">
        <v>54</v>
      </c>
      <c r="H75" t="s">
        <v>70</v>
      </c>
      <c r="I75" t="s">
        <v>56</v>
      </c>
      <c r="J75" t="s">
        <v>57</v>
      </c>
      <c r="K75" s="1">
        <v>8035.42</v>
      </c>
      <c r="L75" s="2">
        <v>44419</v>
      </c>
      <c r="M75" t="s">
        <v>58</v>
      </c>
      <c r="N75" t="s">
        <v>59</v>
      </c>
      <c r="O75" t="s">
        <v>110</v>
      </c>
      <c r="P75" t="s">
        <v>78</v>
      </c>
      <c r="Q75" t="s">
        <v>111</v>
      </c>
      <c r="S75" t="s">
        <v>379</v>
      </c>
      <c r="T75" t="s">
        <v>220</v>
      </c>
      <c r="V75">
        <v>35700</v>
      </c>
      <c r="AC75">
        <v>8</v>
      </c>
      <c r="AD75">
        <v>21</v>
      </c>
      <c r="AF75">
        <v>13743</v>
      </c>
      <c r="AG75" t="s">
        <v>400</v>
      </c>
      <c r="AH75">
        <v>1</v>
      </c>
      <c r="AI75" t="s">
        <v>394</v>
      </c>
      <c r="AJ75" t="s">
        <v>65</v>
      </c>
      <c r="AK75">
        <v>3</v>
      </c>
      <c r="AL75" t="s">
        <v>382</v>
      </c>
      <c r="AP75">
        <v>8035.42</v>
      </c>
      <c r="AQ75" t="s">
        <v>66</v>
      </c>
      <c r="AR75">
        <v>8035.42</v>
      </c>
      <c r="AS75" t="s">
        <v>66</v>
      </c>
      <c r="AT75">
        <v>1202129</v>
      </c>
      <c r="AU75" s="2">
        <v>44434</v>
      </c>
      <c r="BB75" t="s">
        <v>111</v>
      </c>
    </row>
    <row r="76" spans="1:54" x14ac:dyDescent="0.25">
      <c r="A76" t="str">
        <f>INDEX('[21]Cheat Sheet-2700'!$N:$N,MATCH(C76,'[21]Cheat Sheet-2700'!$B:$B,0))</f>
        <v>Hill Country Water</v>
      </c>
      <c r="B76">
        <v>2700</v>
      </c>
      <c r="C76">
        <v>370060</v>
      </c>
      <c r="D76">
        <v>10</v>
      </c>
      <c r="E76">
        <v>511001</v>
      </c>
      <c r="F76">
        <v>0</v>
      </c>
      <c r="G76" t="s">
        <v>54</v>
      </c>
      <c r="H76" t="s">
        <v>70</v>
      </c>
      <c r="I76" t="s">
        <v>56</v>
      </c>
      <c r="J76" t="s">
        <v>57</v>
      </c>
      <c r="K76" s="1">
        <v>-13900</v>
      </c>
      <c r="L76" s="2">
        <v>44448</v>
      </c>
      <c r="M76" t="s">
        <v>58</v>
      </c>
      <c r="N76" t="s">
        <v>59</v>
      </c>
      <c r="O76" t="s">
        <v>60</v>
      </c>
      <c r="P76" t="s">
        <v>61</v>
      </c>
      <c r="Q76" t="s">
        <v>62</v>
      </c>
      <c r="S76" t="s">
        <v>413</v>
      </c>
      <c r="T76" t="s">
        <v>378</v>
      </c>
      <c r="V76">
        <v>37108</v>
      </c>
      <c r="AC76">
        <v>9</v>
      </c>
      <c r="AD76">
        <v>21</v>
      </c>
      <c r="AJ76" t="s">
        <v>65</v>
      </c>
      <c r="AK76">
        <v>154</v>
      </c>
      <c r="AL76" t="s">
        <v>413</v>
      </c>
      <c r="AP76">
        <v>-13900</v>
      </c>
      <c r="AQ76" t="s">
        <v>66</v>
      </c>
      <c r="AR76">
        <v>-13900</v>
      </c>
      <c r="AS76" t="s">
        <v>66</v>
      </c>
      <c r="AT76">
        <v>1543130</v>
      </c>
      <c r="AU76" s="2">
        <v>44448</v>
      </c>
      <c r="BB76" t="s">
        <v>62</v>
      </c>
    </row>
    <row r="77" spans="1:54" x14ac:dyDescent="0.25">
      <c r="A77" t="str">
        <f>INDEX('[21]Cheat Sheet-2700'!$N:$N,MATCH(C77,'[21]Cheat Sheet-2700'!$B:$B,0))</f>
        <v>Hill Country Water</v>
      </c>
      <c r="B77">
        <v>2700</v>
      </c>
      <c r="C77">
        <v>370060</v>
      </c>
      <c r="D77">
        <v>10</v>
      </c>
      <c r="E77">
        <v>511001</v>
      </c>
      <c r="F77">
        <v>0</v>
      </c>
      <c r="G77" t="s">
        <v>54</v>
      </c>
      <c r="H77" t="s">
        <v>70</v>
      </c>
      <c r="I77" t="s">
        <v>56</v>
      </c>
      <c r="J77" t="s">
        <v>57</v>
      </c>
      <c r="K77" s="1">
        <v>22000</v>
      </c>
      <c r="L77" s="2">
        <v>44469</v>
      </c>
      <c r="M77" t="s">
        <v>58</v>
      </c>
      <c r="N77" t="s">
        <v>59</v>
      </c>
      <c r="O77" t="s">
        <v>60</v>
      </c>
      <c r="P77" t="s">
        <v>61</v>
      </c>
      <c r="Q77" t="s">
        <v>124</v>
      </c>
      <c r="R77" t="s">
        <v>83</v>
      </c>
      <c r="S77" t="s">
        <v>414</v>
      </c>
      <c r="T77" t="s">
        <v>414</v>
      </c>
      <c r="V77">
        <v>38908</v>
      </c>
      <c r="AC77">
        <v>9</v>
      </c>
      <c r="AD77">
        <v>21</v>
      </c>
      <c r="AJ77" t="s">
        <v>65</v>
      </c>
      <c r="AK77">
        <v>190</v>
      </c>
      <c r="AL77" t="s">
        <v>414</v>
      </c>
      <c r="AP77">
        <v>22000</v>
      </c>
      <c r="AQ77" t="s">
        <v>66</v>
      </c>
      <c r="AR77">
        <v>22000</v>
      </c>
      <c r="AS77" t="s">
        <v>66</v>
      </c>
      <c r="AT77">
        <v>1845789</v>
      </c>
      <c r="AU77" s="2">
        <v>44477</v>
      </c>
      <c r="BB77" t="s">
        <v>79</v>
      </c>
    </row>
    <row r="78" spans="1:54" x14ac:dyDescent="0.25">
      <c r="A78" t="str">
        <f>INDEX('[21]Cheat Sheet-2700'!$N:$N,MATCH(C78,'[21]Cheat Sheet-2700'!$B:$B,0))</f>
        <v>Hill Country Water</v>
      </c>
      <c r="B78">
        <v>2700</v>
      </c>
      <c r="C78">
        <v>370060</v>
      </c>
      <c r="D78">
        <v>10</v>
      </c>
      <c r="E78">
        <v>511001</v>
      </c>
      <c r="F78">
        <v>0</v>
      </c>
      <c r="G78" t="s">
        <v>54</v>
      </c>
      <c r="H78" t="s">
        <v>70</v>
      </c>
      <c r="I78" t="s">
        <v>56</v>
      </c>
      <c r="J78" t="s">
        <v>57</v>
      </c>
      <c r="K78" s="1">
        <v>-22000</v>
      </c>
      <c r="L78" s="2">
        <v>44477</v>
      </c>
      <c r="M78" t="s">
        <v>58</v>
      </c>
      <c r="N78" t="s">
        <v>59</v>
      </c>
      <c r="O78" t="s">
        <v>60</v>
      </c>
      <c r="P78" t="s">
        <v>61</v>
      </c>
      <c r="Q78" t="s">
        <v>62</v>
      </c>
      <c r="S78" t="s">
        <v>435</v>
      </c>
      <c r="T78" t="s">
        <v>414</v>
      </c>
      <c r="V78">
        <v>38942</v>
      </c>
      <c r="AC78">
        <v>10</v>
      </c>
      <c r="AD78">
        <v>21</v>
      </c>
      <c r="AJ78" t="s">
        <v>65</v>
      </c>
      <c r="AK78">
        <v>190</v>
      </c>
      <c r="AL78" t="s">
        <v>435</v>
      </c>
      <c r="AP78">
        <v>-22000</v>
      </c>
      <c r="AQ78" t="s">
        <v>66</v>
      </c>
      <c r="AR78">
        <v>-22000</v>
      </c>
      <c r="AS78" t="s">
        <v>66</v>
      </c>
      <c r="AT78">
        <v>1848151</v>
      </c>
      <c r="AU78" s="2">
        <v>44477</v>
      </c>
      <c r="BB78" t="s">
        <v>62</v>
      </c>
    </row>
    <row r="79" spans="1:54" x14ac:dyDescent="0.25">
      <c r="A79" t="str">
        <f>INDEX('[21]Cheat Sheet-2700'!$N:$N,MATCH(C79,'[21]Cheat Sheet-2700'!$B:$B,0))</f>
        <v>Hill Country Water</v>
      </c>
      <c r="B79">
        <v>2700</v>
      </c>
      <c r="C79">
        <v>370060</v>
      </c>
      <c r="D79">
        <v>10</v>
      </c>
      <c r="E79">
        <v>511001</v>
      </c>
      <c r="F79">
        <v>0</v>
      </c>
      <c r="G79" t="s">
        <v>54</v>
      </c>
      <c r="H79" t="s">
        <v>70</v>
      </c>
      <c r="I79" t="s">
        <v>56</v>
      </c>
      <c r="J79" t="s">
        <v>57</v>
      </c>
      <c r="K79" s="1">
        <v>30266.75</v>
      </c>
      <c r="L79" s="2">
        <v>44500</v>
      </c>
      <c r="M79" t="s">
        <v>58</v>
      </c>
      <c r="N79" t="s">
        <v>59</v>
      </c>
      <c r="O79" t="s">
        <v>60</v>
      </c>
      <c r="P79" t="s">
        <v>61</v>
      </c>
      <c r="Q79" t="s">
        <v>79</v>
      </c>
      <c r="R79" t="s">
        <v>83</v>
      </c>
      <c r="S79" t="s">
        <v>441</v>
      </c>
      <c r="T79" t="s">
        <v>441</v>
      </c>
      <c r="V79">
        <v>40855</v>
      </c>
      <c r="AC79">
        <v>10</v>
      </c>
      <c r="AD79">
        <v>21</v>
      </c>
      <c r="AJ79" t="s">
        <v>65</v>
      </c>
      <c r="AK79">
        <v>174</v>
      </c>
      <c r="AL79" t="s">
        <v>441</v>
      </c>
      <c r="AP79">
        <v>30266.75</v>
      </c>
      <c r="AQ79" t="s">
        <v>66</v>
      </c>
      <c r="AR79">
        <v>30266.75</v>
      </c>
      <c r="AS79" t="s">
        <v>66</v>
      </c>
      <c r="AT79">
        <v>2205123</v>
      </c>
      <c r="AU79" s="2">
        <v>44505</v>
      </c>
      <c r="BB79" t="s">
        <v>82</v>
      </c>
    </row>
    <row r="80" spans="1:54" x14ac:dyDescent="0.25">
      <c r="A80" t="str">
        <f>INDEX('[21]Cheat Sheet-2700'!$N:$N,MATCH(C80,'[21]Cheat Sheet-2700'!$B:$B,0))</f>
        <v>Hill Country Water</v>
      </c>
      <c r="B80">
        <v>2700</v>
      </c>
      <c r="C80">
        <v>370060</v>
      </c>
      <c r="D80">
        <v>10</v>
      </c>
      <c r="E80">
        <v>511001</v>
      </c>
      <c r="F80">
        <v>0</v>
      </c>
      <c r="G80" t="s">
        <v>54</v>
      </c>
      <c r="H80" t="s">
        <v>70</v>
      </c>
      <c r="I80" t="s">
        <v>56</v>
      </c>
      <c r="J80" t="s">
        <v>57</v>
      </c>
      <c r="K80" s="39">
        <v>39.049999999999997</v>
      </c>
      <c r="L80" s="2">
        <v>44470</v>
      </c>
      <c r="M80" t="s">
        <v>58</v>
      </c>
      <c r="N80" t="s">
        <v>59</v>
      </c>
      <c r="O80" t="s">
        <v>110</v>
      </c>
      <c r="P80" t="s">
        <v>78</v>
      </c>
      <c r="Q80" t="s">
        <v>111</v>
      </c>
      <c r="S80" t="s">
        <v>459</v>
      </c>
      <c r="T80" t="s">
        <v>472</v>
      </c>
      <c r="V80">
        <v>39835</v>
      </c>
      <c r="AC80">
        <v>10</v>
      </c>
      <c r="AD80">
        <v>21</v>
      </c>
      <c r="AG80" t="s">
        <v>473</v>
      </c>
      <c r="AH80">
        <v>12</v>
      </c>
      <c r="AI80" t="s">
        <v>474</v>
      </c>
      <c r="AJ80" t="s">
        <v>65</v>
      </c>
      <c r="AK80">
        <v>19</v>
      </c>
      <c r="AL80" t="s">
        <v>462</v>
      </c>
      <c r="AP80">
        <v>154.65</v>
      </c>
      <c r="AQ80" t="s">
        <v>66</v>
      </c>
      <c r="AR80">
        <v>154.65</v>
      </c>
      <c r="AS80" t="s">
        <v>66</v>
      </c>
      <c r="AT80">
        <v>1952287</v>
      </c>
      <c r="AU80" s="2">
        <v>44499</v>
      </c>
      <c r="BB80" t="s">
        <v>111</v>
      </c>
    </row>
    <row r="81" spans="1:54" x14ac:dyDescent="0.25">
      <c r="A81" t="str">
        <f>INDEX('[21]Cheat Sheet-2700'!$N:$N,MATCH(C81,'[21]Cheat Sheet-2700'!$B:$B,0))</f>
        <v>Hill Country Water</v>
      </c>
      <c r="B81">
        <v>2700</v>
      </c>
      <c r="C81">
        <v>370060</v>
      </c>
      <c r="D81">
        <v>10</v>
      </c>
      <c r="E81">
        <v>511001</v>
      </c>
      <c r="F81">
        <v>0</v>
      </c>
      <c r="G81" t="s">
        <v>54</v>
      </c>
      <c r="H81" t="s">
        <v>70</v>
      </c>
      <c r="I81" t="s">
        <v>56</v>
      </c>
      <c r="J81" t="s">
        <v>57</v>
      </c>
      <c r="K81" s="39">
        <v>1.85</v>
      </c>
      <c r="L81" s="2">
        <v>44470</v>
      </c>
      <c r="M81" t="s">
        <v>58</v>
      </c>
      <c r="N81" t="s">
        <v>59</v>
      </c>
      <c r="O81" t="s">
        <v>110</v>
      </c>
      <c r="P81" t="s">
        <v>78</v>
      </c>
      <c r="Q81" t="s">
        <v>111</v>
      </c>
      <c r="S81" t="s">
        <v>459</v>
      </c>
      <c r="T81" t="s">
        <v>472</v>
      </c>
      <c r="V81">
        <v>39835</v>
      </c>
      <c r="AC81">
        <v>10</v>
      </c>
      <c r="AD81">
        <v>21</v>
      </c>
      <c r="AG81" t="s">
        <v>473</v>
      </c>
      <c r="AH81">
        <v>4</v>
      </c>
      <c r="AI81" t="s">
        <v>477</v>
      </c>
      <c r="AJ81" t="s">
        <v>65</v>
      </c>
      <c r="AK81">
        <v>19</v>
      </c>
      <c r="AL81" t="s">
        <v>462</v>
      </c>
      <c r="AP81">
        <v>154.65</v>
      </c>
      <c r="AQ81" t="s">
        <v>66</v>
      </c>
      <c r="AR81">
        <v>154.65</v>
      </c>
      <c r="AS81" t="s">
        <v>66</v>
      </c>
      <c r="AT81">
        <v>1952287</v>
      </c>
      <c r="AU81" s="2">
        <v>44499</v>
      </c>
      <c r="BB81" t="s">
        <v>111</v>
      </c>
    </row>
    <row r="82" spans="1:54" x14ac:dyDescent="0.25">
      <c r="A82" t="str">
        <f>INDEX('[21]Cheat Sheet-2700'!$N:$N,MATCH(C82,'[21]Cheat Sheet-2700'!$B:$B,0))</f>
        <v>Hill Country Water</v>
      </c>
      <c r="B82">
        <v>2700</v>
      </c>
      <c r="C82">
        <v>370060</v>
      </c>
      <c r="D82">
        <v>10</v>
      </c>
      <c r="E82">
        <v>511001</v>
      </c>
      <c r="F82">
        <v>0</v>
      </c>
      <c r="G82" t="s">
        <v>54</v>
      </c>
      <c r="H82" t="s">
        <v>70</v>
      </c>
      <c r="I82" t="s">
        <v>56</v>
      </c>
      <c r="J82" t="s">
        <v>57</v>
      </c>
      <c r="K82" s="39">
        <v>113.75</v>
      </c>
      <c r="L82" s="2">
        <v>44470</v>
      </c>
      <c r="M82" t="s">
        <v>58</v>
      </c>
      <c r="N82" t="s">
        <v>59</v>
      </c>
      <c r="O82" t="s">
        <v>110</v>
      </c>
      <c r="P82" t="s">
        <v>78</v>
      </c>
      <c r="Q82" t="s">
        <v>111</v>
      </c>
      <c r="S82" t="s">
        <v>459</v>
      </c>
      <c r="T82" t="s">
        <v>472</v>
      </c>
      <c r="V82">
        <v>39835</v>
      </c>
      <c r="AC82">
        <v>10</v>
      </c>
      <c r="AD82">
        <v>21</v>
      </c>
      <c r="AG82" t="s">
        <v>473</v>
      </c>
      <c r="AH82">
        <v>7</v>
      </c>
      <c r="AI82" t="s">
        <v>474</v>
      </c>
      <c r="AJ82" t="s">
        <v>65</v>
      </c>
      <c r="AK82">
        <v>19</v>
      </c>
      <c r="AL82" t="s">
        <v>462</v>
      </c>
      <c r="AP82">
        <v>154.65</v>
      </c>
      <c r="AQ82" t="s">
        <v>66</v>
      </c>
      <c r="AR82">
        <v>154.65</v>
      </c>
      <c r="AS82" t="s">
        <v>66</v>
      </c>
      <c r="AT82">
        <v>1952287</v>
      </c>
      <c r="AU82" s="2">
        <v>44499</v>
      </c>
      <c r="BB82" t="s">
        <v>111</v>
      </c>
    </row>
    <row r="83" spans="1:54" x14ac:dyDescent="0.25">
      <c r="A83" t="str">
        <f>INDEX('[21]Cheat Sheet-2700'!$N:$N,MATCH(C83,'[21]Cheat Sheet-2700'!$B:$B,0))</f>
        <v>Hill Country Water</v>
      </c>
      <c r="B83">
        <v>2700</v>
      </c>
      <c r="C83">
        <v>370060</v>
      </c>
      <c r="D83">
        <v>10</v>
      </c>
      <c r="E83">
        <v>511001</v>
      </c>
      <c r="F83">
        <v>0</v>
      </c>
      <c r="G83" t="s">
        <v>54</v>
      </c>
      <c r="H83" t="s">
        <v>70</v>
      </c>
      <c r="I83" t="s">
        <v>56</v>
      </c>
      <c r="J83" t="s">
        <v>57</v>
      </c>
      <c r="K83" s="1">
        <v>-30266.75</v>
      </c>
      <c r="L83" s="2">
        <v>44505</v>
      </c>
      <c r="M83" t="s">
        <v>58</v>
      </c>
      <c r="N83" t="s">
        <v>59</v>
      </c>
      <c r="O83" t="s">
        <v>60</v>
      </c>
      <c r="P83" t="s">
        <v>61</v>
      </c>
      <c r="Q83" t="s">
        <v>62</v>
      </c>
      <c r="S83" t="s">
        <v>480</v>
      </c>
      <c r="T83" t="s">
        <v>441</v>
      </c>
      <c r="V83">
        <v>40939</v>
      </c>
      <c r="AC83">
        <v>11</v>
      </c>
      <c r="AD83">
        <v>21</v>
      </c>
      <c r="AJ83" t="s">
        <v>65</v>
      </c>
      <c r="AK83">
        <v>174</v>
      </c>
      <c r="AL83" t="s">
        <v>480</v>
      </c>
      <c r="AP83">
        <v>-30266.75</v>
      </c>
      <c r="AQ83" t="s">
        <v>66</v>
      </c>
      <c r="AR83">
        <v>-30266.75</v>
      </c>
      <c r="AS83" t="s">
        <v>66</v>
      </c>
      <c r="AT83">
        <v>2225146</v>
      </c>
      <c r="AU83" s="2">
        <v>44505</v>
      </c>
      <c r="BB83" t="s">
        <v>62</v>
      </c>
    </row>
    <row r="84" spans="1:54" x14ac:dyDescent="0.25">
      <c r="A84" t="str">
        <f>INDEX('[21]Cheat Sheet-2700'!$N:$N,MATCH(C84,'[21]Cheat Sheet-2700'!$B:$B,0))</f>
        <v>Hill Country Water</v>
      </c>
      <c r="B84">
        <v>2700</v>
      </c>
      <c r="C84">
        <v>370060</v>
      </c>
      <c r="D84">
        <v>10</v>
      </c>
      <c r="E84">
        <v>511001</v>
      </c>
      <c r="F84">
        <v>0</v>
      </c>
      <c r="G84" t="s">
        <v>54</v>
      </c>
      <c r="H84" t="s">
        <v>70</v>
      </c>
      <c r="I84" t="s">
        <v>56</v>
      </c>
      <c r="J84" t="s">
        <v>57</v>
      </c>
      <c r="K84" s="1">
        <v>7767.57</v>
      </c>
      <c r="L84" s="2">
        <v>44530</v>
      </c>
      <c r="M84" t="s">
        <v>58</v>
      </c>
      <c r="N84" t="s">
        <v>59</v>
      </c>
      <c r="O84" t="s">
        <v>60</v>
      </c>
      <c r="P84" t="s">
        <v>61</v>
      </c>
      <c r="Q84" t="s">
        <v>79</v>
      </c>
      <c r="R84" t="s">
        <v>83</v>
      </c>
      <c r="S84" t="s">
        <v>483</v>
      </c>
      <c r="T84" t="s">
        <v>483</v>
      </c>
      <c r="V84">
        <v>42721</v>
      </c>
      <c r="AC84">
        <v>11</v>
      </c>
      <c r="AD84">
        <v>21</v>
      </c>
      <c r="AJ84" t="s">
        <v>65</v>
      </c>
      <c r="AK84">
        <v>180</v>
      </c>
      <c r="AL84" t="s">
        <v>483</v>
      </c>
      <c r="AP84">
        <v>7767.57</v>
      </c>
      <c r="AQ84" t="s">
        <v>66</v>
      </c>
      <c r="AR84">
        <v>7767.57</v>
      </c>
      <c r="AS84" t="s">
        <v>66</v>
      </c>
      <c r="AT84">
        <v>2740131</v>
      </c>
      <c r="AU84" s="2">
        <v>44533</v>
      </c>
      <c r="BB84" t="s">
        <v>82</v>
      </c>
    </row>
    <row r="85" spans="1:54" x14ac:dyDescent="0.25">
      <c r="A85" t="str">
        <f>INDEX('[21]Cheat Sheet-2700'!$N:$N,MATCH(C85,'[21]Cheat Sheet-2700'!$B:$B,0))</f>
        <v>Hill Country Water</v>
      </c>
      <c r="B85">
        <v>2700</v>
      </c>
      <c r="C85">
        <v>370060</v>
      </c>
      <c r="D85">
        <v>10</v>
      </c>
      <c r="E85">
        <v>511001</v>
      </c>
      <c r="F85">
        <v>0</v>
      </c>
      <c r="G85" t="s">
        <v>54</v>
      </c>
      <c r="H85" t="s">
        <v>70</v>
      </c>
      <c r="I85" t="s">
        <v>56</v>
      </c>
      <c r="J85" t="s">
        <v>57</v>
      </c>
      <c r="K85" s="1">
        <v>8035.42</v>
      </c>
      <c r="L85" s="2">
        <v>44501</v>
      </c>
      <c r="M85" t="s">
        <v>58</v>
      </c>
      <c r="N85" t="s">
        <v>59</v>
      </c>
      <c r="O85" t="s">
        <v>110</v>
      </c>
      <c r="P85" t="s">
        <v>78</v>
      </c>
      <c r="Q85" t="s">
        <v>111</v>
      </c>
      <c r="S85" t="s">
        <v>486</v>
      </c>
      <c r="T85" t="s">
        <v>127</v>
      </c>
      <c r="V85">
        <v>41666</v>
      </c>
      <c r="AC85">
        <v>11</v>
      </c>
      <c r="AD85">
        <v>21</v>
      </c>
      <c r="AG85" t="s">
        <v>512</v>
      </c>
      <c r="AH85">
        <v>2</v>
      </c>
      <c r="AI85" t="s">
        <v>141</v>
      </c>
      <c r="AJ85" t="s">
        <v>65</v>
      </c>
      <c r="AK85">
        <v>15</v>
      </c>
      <c r="AL85" t="s">
        <v>488</v>
      </c>
      <c r="AP85">
        <v>8035.42</v>
      </c>
      <c r="AQ85" t="s">
        <v>66</v>
      </c>
      <c r="AR85">
        <v>8035.42</v>
      </c>
      <c r="AS85" t="s">
        <v>66</v>
      </c>
      <c r="AT85">
        <v>2573125</v>
      </c>
      <c r="AU85" s="2">
        <v>44519</v>
      </c>
      <c r="BB85" t="s">
        <v>111</v>
      </c>
    </row>
    <row r="86" spans="1:54" x14ac:dyDescent="0.25">
      <c r="A86" t="str">
        <f>INDEX('[21]Cheat Sheet-2700'!$N:$N,MATCH(C86,'[21]Cheat Sheet-2700'!$B:$B,0))</f>
        <v>Hill Country Water</v>
      </c>
      <c r="B86">
        <v>2700</v>
      </c>
      <c r="C86">
        <v>370060</v>
      </c>
      <c r="D86">
        <v>10</v>
      </c>
      <c r="E86">
        <v>511001</v>
      </c>
      <c r="F86">
        <v>0</v>
      </c>
      <c r="G86" t="s">
        <v>54</v>
      </c>
      <c r="H86" t="s">
        <v>70</v>
      </c>
      <c r="I86" t="s">
        <v>56</v>
      </c>
      <c r="J86" t="s">
        <v>57</v>
      </c>
      <c r="K86" s="1">
        <v>-7767.57</v>
      </c>
      <c r="L86" s="2">
        <v>44533</v>
      </c>
      <c r="M86" t="s">
        <v>58</v>
      </c>
      <c r="N86" t="s">
        <v>59</v>
      </c>
      <c r="O86" t="s">
        <v>60</v>
      </c>
      <c r="P86" t="s">
        <v>61</v>
      </c>
      <c r="Q86" t="s">
        <v>62</v>
      </c>
      <c r="S86" t="s">
        <v>514</v>
      </c>
      <c r="T86" t="s">
        <v>483</v>
      </c>
      <c r="V86">
        <v>44566</v>
      </c>
      <c r="AC86">
        <v>12</v>
      </c>
      <c r="AD86">
        <v>21</v>
      </c>
      <c r="AJ86" t="s">
        <v>65</v>
      </c>
      <c r="AK86">
        <v>180</v>
      </c>
      <c r="AL86" t="s">
        <v>514</v>
      </c>
      <c r="AP86">
        <v>-7767.57</v>
      </c>
      <c r="AQ86" t="s">
        <v>66</v>
      </c>
      <c r="AR86">
        <v>-7767.57</v>
      </c>
      <c r="AS86" t="s">
        <v>66</v>
      </c>
      <c r="AT86">
        <v>2740202</v>
      </c>
      <c r="AU86" s="2">
        <v>44565</v>
      </c>
      <c r="BB86" t="s">
        <v>79</v>
      </c>
    </row>
    <row r="87" spans="1:54" x14ac:dyDescent="0.25">
      <c r="A87" t="str">
        <f>INDEX('[21]Cheat Sheet-2700'!$N:$N,MATCH(C87,'[21]Cheat Sheet-2700'!$B:$B,0))</f>
        <v>Hill Country Water</v>
      </c>
      <c r="B87">
        <v>2700</v>
      </c>
      <c r="C87">
        <v>370060</v>
      </c>
      <c r="D87">
        <v>10</v>
      </c>
      <c r="E87">
        <v>511001</v>
      </c>
      <c r="F87">
        <v>0</v>
      </c>
      <c r="G87" t="s">
        <v>54</v>
      </c>
      <c r="H87" t="s">
        <v>70</v>
      </c>
      <c r="I87" t="s">
        <v>56</v>
      </c>
      <c r="J87" t="s">
        <v>57</v>
      </c>
      <c r="K87" s="1">
        <v>8303.27</v>
      </c>
      <c r="L87" s="2">
        <v>44561</v>
      </c>
      <c r="M87" t="s">
        <v>58</v>
      </c>
      <c r="N87" t="s">
        <v>59</v>
      </c>
      <c r="O87" t="s">
        <v>60</v>
      </c>
      <c r="P87" t="s">
        <v>61</v>
      </c>
      <c r="Q87" t="s">
        <v>79</v>
      </c>
      <c r="R87" t="s">
        <v>83</v>
      </c>
      <c r="S87" t="s">
        <v>64</v>
      </c>
      <c r="T87" t="s">
        <v>64</v>
      </c>
      <c r="V87">
        <v>45085</v>
      </c>
      <c r="AC87">
        <v>12</v>
      </c>
      <c r="AD87">
        <v>21</v>
      </c>
      <c r="AJ87" t="s">
        <v>65</v>
      </c>
      <c r="AK87">
        <v>268</v>
      </c>
      <c r="AL87" t="s">
        <v>64</v>
      </c>
      <c r="AP87">
        <v>8303.27</v>
      </c>
      <c r="AQ87" t="s">
        <v>66</v>
      </c>
      <c r="AR87">
        <v>8303.27</v>
      </c>
      <c r="AS87" t="s">
        <v>66</v>
      </c>
      <c r="AT87">
        <v>2876241</v>
      </c>
      <c r="AU87" s="2">
        <v>44568</v>
      </c>
      <c r="BB87" t="s">
        <v>82</v>
      </c>
    </row>
    <row r="88" spans="1:54" x14ac:dyDescent="0.25">
      <c r="A88" t="str">
        <f>INDEX('[21]Cheat Sheet-2700'!$N:$N,MATCH(C88,'[21]Cheat Sheet-2700'!$B:$B,0))</f>
        <v>Hill Country Water</v>
      </c>
      <c r="B88">
        <v>2700</v>
      </c>
      <c r="C88">
        <v>370060</v>
      </c>
      <c r="D88">
        <v>10</v>
      </c>
      <c r="E88">
        <v>511001</v>
      </c>
      <c r="F88">
        <v>0</v>
      </c>
      <c r="G88" t="s">
        <v>54</v>
      </c>
      <c r="H88" t="s">
        <v>70</v>
      </c>
      <c r="I88" t="s">
        <v>56</v>
      </c>
      <c r="J88" t="s">
        <v>57</v>
      </c>
      <c r="K88" s="1">
        <v>8035.42</v>
      </c>
      <c r="L88" s="2">
        <v>44531</v>
      </c>
      <c r="M88" t="s">
        <v>58</v>
      </c>
      <c r="N88" t="s">
        <v>59</v>
      </c>
      <c r="O88" t="s">
        <v>110</v>
      </c>
      <c r="P88" t="s">
        <v>78</v>
      </c>
      <c r="Q88" t="s">
        <v>111</v>
      </c>
      <c r="S88" t="s">
        <v>517</v>
      </c>
      <c r="T88" t="s">
        <v>127</v>
      </c>
      <c r="V88">
        <v>43942</v>
      </c>
      <c r="AC88">
        <v>12</v>
      </c>
      <c r="AD88">
        <v>21</v>
      </c>
      <c r="AG88" t="s">
        <v>518</v>
      </c>
      <c r="AH88">
        <v>2</v>
      </c>
      <c r="AI88" t="s">
        <v>519</v>
      </c>
      <c r="AJ88" t="s">
        <v>65</v>
      </c>
      <c r="AK88">
        <v>17</v>
      </c>
      <c r="AL88" t="s">
        <v>520</v>
      </c>
      <c r="AP88">
        <v>8035.42</v>
      </c>
      <c r="AQ88" t="s">
        <v>66</v>
      </c>
      <c r="AR88">
        <v>8035.42</v>
      </c>
      <c r="AS88" t="s">
        <v>66</v>
      </c>
      <c r="AT88">
        <v>2855249</v>
      </c>
      <c r="AU88" s="2">
        <v>44553</v>
      </c>
      <c r="BB88" t="s">
        <v>111</v>
      </c>
    </row>
    <row r="89" spans="1:54" x14ac:dyDescent="0.25">
      <c r="A89" t="str">
        <f>INDEX('[21]Cheat Sheet-2700'!$N:$N,MATCH(C89,'[21]Cheat Sheet-2700'!$B:$B,0))</f>
        <v>Hill Country Water</v>
      </c>
      <c r="B89">
        <v>2700</v>
      </c>
      <c r="C89">
        <v>370060</v>
      </c>
      <c r="D89">
        <v>10</v>
      </c>
      <c r="E89">
        <v>511001</v>
      </c>
      <c r="F89">
        <v>0</v>
      </c>
      <c r="G89" t="s">
        <v>54</v>
      </c>
      <c r="H89" t="s">
        <v>70</v>
      </c>
      <c r="I89" t="s">
        <v>56</v>
      </c>
      <c r="J89" t="s">
        <v>57</v>
      </c>
      <c r="K89" s="1">
        <v>8035.42</v>
      </c>
      <c r="L89" s="2">
        <v>44560</v>
      </c>
      <c r="M89" t="s">
        <v>58</v>
      </c>
      <c r="N89" t="s">
        <v>59</v>
      </c>
      <c r="O89" t="s">
        <v>110</v>
      </c>
      <c r="P89" t="s">
        <v>78</v>
      </c>
      <c r="Q89" t="s">
        <v>111</v>
      </c>
      <c r="S89" t="s">
        <v>525</v>
      </c>
      <c r="T89" t="s">
        <v>127</v>
      </c>
      <c r="V89">
        <v>44495</v>
      </c>
      <c r="AC89">
        <v>12</v>
      </c>
      <c r="AD89">
        <v>21</v>
      </c>
      <c r="AG89" t="s">
        <v>537</v>
      </c>
      <c r="AH89">
        <v>2</v>
      </c>
      <c r="AI89" t="s">
        <v>461</v>
      </c>
      <c r="AJ89" t="s">
        <v>65</v>
      </c>
      <c r="AK89">
        <v>17</v>
      </c>
      <c r="AL89" t="s">
        <v>528</v>
      </c>
      <c r="AP89">
        <v>8035.42</v>
      </c>
      <c r="AQ89" t="s">
        <v>66</v>
      </c>
      <c r="AR89">
        <v>8035.42</v>
      </c>
      <c r="AS89" t="s">
        <v>66</v>
      </c>
      <c r="AT89">
        <v>2868203</v>
      </c>
      <c r="AU89" s="2">
        <v>44561</v>
      </c>
      <c r="BB89" t="s">
        <v>111</v>
      </c>
    </row>
    <row r="90" spans="1:54" x14ac:dyDescent="0.25">
      <c r="A90" t="str">
        <f>INDEX('[21]Cheat Sheet-2700'!$N:$N,MATCH(C90,'[21]Cheat Sheet-2700'!$B:$B,0))</f>
        <v>Hill Country Water</v>
      </c>
      <c r="B90">
        <v>2700</v>
      </c>
      <c r="C90">
        <v>370060</v>
      </c>
      <c r="D90">
        <v>10</v>
      </c>
      <c r="E90">
        <v>511001</v>
      </c>
      <c r="F90">
        <v>0</v>
      </c>
      <c r="G90" t="s">
        <v>54</v>
      </c>
      <c r="H90" t="s">
        <v>70</v>
      </c>
      <c r="I90" t="s">
        <v>56</v>
      </c>
      <c r="J90" t="s">
        <v>57</v>
      </c>
      <c r="K90" s="1">
        <v>-8303.27</v>
      </c>
      <c r="L90" s="2">
        <v>44569</v>
      </c>
      <c r="M90" t="s">
        <v>58</v>
      </c>
      <c r="N90" t="s">
        <v>59</v>
      </c>
      <c r="O90" t="s">
        <v>60</v>
      </c>
      <c r="P90" t="s">
        <v>61</v>
      </c>
      <c r="Q90" t="s">
        <v>62</v>
      </c>
      <c r="S90" t="s">
        <v>63</v>
      </c>
      <c r="T90" t="s">
        <v>64</v>
      </c>
      <c r="V90">
        <v>45142</v>
      </c>
      <c r="AC90">
        <v>1</v>
      </c>
      <c r="AD90">
        <v>22</v>
      </c>
      <c r="AJ90" t="s">
        <v>65</v>
      </c>
      <c r="AK90">
        <v>268</v>
      </c>
      <c r="AL90" t="s">
        <v>63</v>
      </c>
      <c r="AP90">
        <v>-8303.27</v>
      </c>
      <c r="AQ90" t="s">
        <v>66</v>
      </c>
      <c r="AR90">
        <v>-8303.27</v>
      </c>
      <c r="AS90" t="s">
        <v>66</v>
      </c>
      <c r="AT90">
        <v>2877127</v>
      </c>
      <c r="AU90" s="2">
        <v>44569</v>
      </c>
      <c r="BB90" t="s">
        <v>62</v>
      </c>
    </row>
    <row r="91" spans="1:54" x14ac:dyDescent="0.25">
      <c r="A91" t="str">
        <f>INDEX('[21]Cheat Sheet-2700'!$N:$N,MATCH(C91,'[21]Cheat Sheet-2700'!$B:$B,0))</f>
        <v>Hill Country Water</v>
      </c>
      <c r="B91">
        <v>2700</v>
      </c>
      <c r="C91">
        <v>370060</v>
      </c>
      <c r="D91">
        <v>10</v>
      </c>
      <c r="E91">
        <v>511001</v>
      </c>
      <c r="F91">
        <v>0</v>
      </c>
      <c r="G91" t="s">
        <v>54</v>
      </c>
      <c r="H91" t="s">
        <v>70</v>
      </c>
      <c r="I91" t="s">
        <v>56</v>
      </c>
      <c r="J91" t="s">
        <v>57</v>
      </c>
      <c r="K91" s="1">
        <v>16606.53</v>
      </c>
      <c r="L91" s="2">
        <v>44592</v>
      </c>
      <c r="M91" t="s">
        <v>58</v>
      </c>
      <c r="N91" t="s">
        <v>59</v>
      </c>
      <c r="O91" t="s">
        <v>60</v>
      </c>
      <c r="P91" t="s">
        <v>61</v>
      </c>
      <c r="Q91" t="s">
        <v>79</v>
      </c>
      <c r="R91" t="s">
        <v>83</v>
      </c>
      <c r="S91" t="s">
        <v>84</v>
      </c>
      <c r="T91" t="s">
        <v>84</v>
      </c>
      <c r="V91">
        <v>47370</v>
      </c>
      <c r="AC91">
        <v>1</v>
      </c>
      <c r="AD91">
        <v>22</v>
      </c>
      <c r="AJ91" t="s">
        <v>65</v>
      </c>
      <c r="AK91">
        <v>18</v>
      </c>
      <c r="AL91" t="s">
        <v>84</v>
      </c>
      <c r="AP91">
        <v>16606.53</v>
      </c>
      <c r="AQ91" t="s">
        <v>66</v>
      </c>
      <c r="AR91">
        <v>16606.53</v>
      </c>
      <c r="AS91" t="s">
        <v>66</v>
      </c>
      <c r="AT91">
        <v>2907316</v>
      </c>
      <c r="AU91" s="2">
        <v>44601</v>
      </c>
      <c r="BB91" t="s">
        <v>82</v>
      </c>
    </row>
    <row r="92" spans="1:54" x14ac:dyDescent="0.25">
      <c r="A92" t="str">
        <f>INDEX('[21]Cheat Sheet-2700'!$N:$N,MATCH(C92,'[21]Cheat Sheet-2700'!$B:$B,0))</f>
        <v>Hill Country Water</v>
      </c>
      <c r="B92">
        <v>2700</v>
      </c>
      <c r="C92">
        <v>370060</v>
      </c>
      <c r="D92">
        <v>10</v>
      </c>
      <c r="E92">
        <v>511001</v>
      </c>
      <c r="F92">
        <v>0</v>
      </c>
      <c r="G92" t="s">
        <v>54</v>
      </c>
      <c r="H92" t="s">
        <v>70</v>
      </c>
      <c r="I92" t="s">
        <v>56</v>
      </c>
      <c r="J92" t="s">
        <v>57</v>
      </c>
      <c r="K92" s="1">
        <v>-16606.53</v>
      </c>
      <c r="L92" s="2">
        <v>44601</v>
      </c>
      <c r="M92" t="s">
        <v>58</v>
      </c>
      <c r="N92" t="s">
        <v>59</v>
      </c>
      <c r="O92" t="s">
        <v>60</v>
      </c>
      <c r="P92" t="s">
        <v>61</v>
      </c>
      <c r="Q92" t="s">
        <v>62</v>
      </c>
      <c r="S92" t="s">
        <v>117</v>
      </c>
      <c r="T92" t="s">
        <v>84</v>
      </c>
      <c r="V92">
        <v>47477</v>
      </c>
      <c r="AC92">
        <v>2</v>
      </c>
      <c r="AD92">
        <v>22</v>
      </c>
      <c r="AJ92" t="s">
        <v>65</v>
      </c>
      <c r="AK92">
        <v>18</v>
      </c>
      <c r="AL92" t="s">
        <v>117</v>
      </c>
      <c r="AP92">
        <v>-16606.53</v>
      </c>
      <c r="AQ92" t="s">
        <v>66</v>
      </c>
      <c r="AR92">
        <v>-16606.53</v>
      </c>
      <c r="AS92" t="s">
        <v>66</v>
      </c>
      <c r="AT92">
        <v>2914182</v>
      </c>
      <c r="AU92" s="2">
        <v>44601</v>
      </c>
      <c r="BB92" t="s">
        <v>62</v>
      </c>
    </row>
    <row r="93" spans="1:54" x14ac:dyDescent="0.25">
      <c r="A93" t="str">
        <f>INDEX('[21]Cheat Sheet-2700'!$N:$N,MATCH(C93,'[21]Cheat Sheet-2700'!$B:$B,0))</f>
        <v>Hill Country Water</v>
      </c>
      <c r="B93">
        <v>2700</v>
      </c>
      <c r="C93">
        <v>370060</v>
      </c>
      <c r="D93">
        <v>10</v>
      </c>
      <c r="E93">
        <v>511001</v>
      </c>
      <c r="F93">
        <v>0</v>
      </c>
      <c r="G93" t="s">
        <v>54</v>
      </c>
      <c r="H93" t="s">
        <v>70</v>
      </c>
      <c r="I93" t="s">
        <v>56</v>
      </c>
      <c r="J93" t="s">
        <v>57</v>
      </c>
      <c r="K93" s="1">
        <v>15516.67</v>
      </c>
      <c r="L93" s="2">
        <v>44620</v>
      </c>
      <c r="M93" t="s">
        <v>58</v>
      </c>
      <c r="N93" t="s">
        <v>59</v>
      </c>
      <c r="O93" t="s">
        <v>60</v>
      </c>
      <c r="P93" t="s">
        <v>61</v>
      </c>
      <c r="Q93" t="s">
        <v>124</v>
      </c>
      <c r="R93" t="s">
        <v>83</v>
      </c>
      <c r="S93" t="s">
        <v>125</v>
      </c>
      <c r="T93" t="s">
        <v>125</v>
      </c>
      <c r="V93">
        <v>49694</v>
      </c>
      <c r="AC93">
        <v>2</v>
      </c>
      <c r="AD93">
        <v>22</v>
      </c>
      <c r="AJ93" t="s">
        <v>65</v>
      </c>
      <c r="AK93">
        <v>19</v>
      </c>
      <c r="AL93" t="s">
        <v>125</v>
      </c>
      <c r="AP93">
        <v>15516.67</v>
      </c>
      <c r="AQ93" t="s">
        <v>66</v>
      </c>
      <c r="AR93">
        <v>15516.67</v>
      </c>
      <c r="AS93" t="s">
        <v>66</v>
      </c>
      <c r="AT93">
        <v>3084181</v>
      </c>
      <c r="AU93" s="2">
        <v>44631</v>
      </c>
      <c r="BB93" t="s">
        <v>120</v>
      </c>
    </row>
    <row r="94" spans="1:54" x14ac:dyDescent="0.25">
      <c r="A94" t="str">
        <f>INDEX('[21]Cheat Sheet-2700'!$N:$N,MATCH(C94,'[21]Cheat Sheet-2700'!$B:$B,0))</f>
        <v>Hill Country Water</v>
      </c>
      <c r="B94">
        <v>2700</v>
      </c>
      <c r="C94">
        <v>370060</v>
      </c>
      <c r="D94">
        <v>10</v>
      </c>
      <c r="E94">
        <v>511001</v>
      </c>
      <c r="F94">
        <v>0</v>
      </c>
      <c r="G94" t="s">
        <v>54</v>
      </c>
      <c r="H94" t="s">
        <v>70</v>
      </c>
      <c r="I94" t="s">
        <v>56</v>
      </c>
      <c r="J94" t="s">
        <v>57</v>
      </c>
      <c r="K94" s="1">
        <v>8035.42</v>
      </c>
      <c r="L94" s="2">
        <v>44593</v>
      </c>
      <c r="M94" t="s">
        <v>58</v>
      </c>
      <c r="N94" t="s">
        <v>59</v>
      </c>
      <c r="O94" t="s">
        <v>110</v>
      </c>
      <c r="P94" t="s">
        <v>78</v>
      </c>
      <c r="Q94" t="s">
        <v>111</v>
      </c>
      <c r="S94" t="s">
        <v>126</v>
      </c>
      <c r="T94" t="s">
        <v>127</v>
      </c>
      <c r="V94">
        <v>47677</v>
      </c>
      <c r="AC94">
        <v>2</v>
      </c>
      <c r="AD94">
        <v>22</v>
      </c>
      <c r="AG94" t="s">
        <v>140</v>
      </c>
      <c r="AH94">
        <v>2</v>
      </c>
      <c r="AI94" t="s">
        <v>141</v>
      </c>
      <c r="AJ94" t="s">
        <v>65</v>
      </c>
      <c r="AK94">
        <v>15</v>
      </c>
      <c r="AL94" t="s">
        <v>130</v>
      </c>
      <c r="AP94">
        <v>8035.42</v>
      </c>
      <c r="AQ94" t="s">
        <v>66</v>
      </c>
      <c r="AR94">
        <v>8035.42</v>
      </c>
      <c r="AS94" t="s">
        <v>66</v>
      </c>
      <c r="AT94">
        <v>2928129</v>
      </c>
      <c r="AU94" s="2">
        <v>44607</v>
      </c>
      <c r="BB94" t="s">
        <v>111</v>
      </c>
    </row>
    <row r="95" spans="1:54" x14ac:dyDescent="0.25">
      <c r="A95" t="str">
        <f>INDEX('[21]Cheat Sheet-2700'!$N:$N,MATCH(C95,'[21]Cheat Sheet-2700'!$B:$B,0))</f>
        <v>Hill Country Water</v>
      </c>
      <c r="B95">
        <v>2700</v>
      </c>
      <c r="C95">
        <v>370060</v>
      </c>
      <c r="D95">
        <v>10</v>
      </c>
      <c r="E95">
        <v>511001</v>
      </c>
      <c r="F95">
        <v>0</v>
      </c>
      <c r="G95" t="s">
        <v>54</v>
      </c>
      <c r="H95" t="s">
        <v>70</v>
      </c>
      <c r="I95" t="s">
        <v>56</v>
      </c>
      <c r="J95" t="s">
        <v>57</v>
      </c>
      <c r="K95" s="1">
        <v>8589.58</v>
      </c>
      <c r="L95" s="2">
        <v>44615</v>
      </c>
      <c r="M95" t="s">
        <v>58</v>
      </c>
      <c r="N95" t="s">
        <v>59</v>
      </c>
      <c r="O95" t="s">
        <v>110</v>
      </c>
      <c r="P95" t="s">
        <v>78</v>
      </c>
      <c r="Q95" t="s">
        <v>111</v>
      </c>
      <c r="S95" t="s">
        <v>142</v>
      </c>
      <c r="T95" t="s">
        <v>127</v>
      </c>
      <c r="V95">
        <v>48426</v>
      </c>
      <c r="AC95">
        <v>2</v>
      </c>
      <c r="AD95">
        <v>22</v>
      </c>
      <c r="AG95" t="s">
        <v>143</v>
      </c>
      <c r="AH95">
        <v>2</v>
      </c>
      <c r="AI95" t="s">
        <v>144</v>
      </c>
      <c r="AJ95" t="s">
        <v>65</v>
      </c>
      <c r="AK95">
        <v>20</v>
      </c>
      <c r="AL95" t="s">
        <v>145</v>
      </c>
      <c r="AP95">
        <v>8589.58</v>
      </c>
      <c r="AQ95" t="s">
        <v>66</v>
      </c>
      <c r="AR95">
        <v>8589.58</v>
      </c>
      <c r="AS95" t="s">
        <v>66</v>
      </c>
      <c r="AT95">
        <v>3025215</v>
      </c>
      <c r="AU95" s="2">
        <v>44616</v>
      </c>
      <c r="BB95" t="s">
        <v>111</v>
      </c>
    </row>
    <row r="96" spans="1:54" x14ac:dyDescent="0.25">
      <c r="A96" t="str">
        <f>INDEX('[21]Cheat Sheet-2700'!$N:$N,MATCH(C96,'[21]Cheat Sheet-2700'!$B:$B,0))</f>
        <v>Hill Country Water</v>
      </c>
      <c r="B96">
        <v>2700</v>
      </c>
      <c r="C96">
        <v>370060</v>
      </c>
      <c r="D96">
        <v>10</v>
      </c>
      <c r="E96">
        <v>511001</v>
      </c>
      <c r="F96">
        <v>0</v>
      </c>
      <c r="G96" t="s">
        <v>54</v>
      </c>
      <c r="H96" t="s">
        <v>70</v>
      </c>
      <c r="I96" t="s">
        <v>56</v>
      </c>
      <c r="J96" t="s">
        <v>57</v>
      </c>
      <c r="K96" s="1">
        <v>-15516.67</v>
      </c>
      <c r="L96" s="2">
        <v>44631</v>
      </c>
      <c r="M96" t="s">
        <v>58</v>
      </c>
      <c r="N96" t="s">
        <v>59</v>
      </c>
      <c r="O96" t="s">
        <v>60</v>
      </c>
      <c r="P96" t="s">
        <v>61</v>
      </c>
      <c r="Q96" t="s">
        <v>62</v>
      </c>
      <c r="S96" t="s">
        <v>164</v>
      </c>
      <c r="T96" t="s">
        <v>125</v>
      </c>
      <c r="V96">
        <v>49742</v>
      </c>
      <c r="AC96">
        <v>3</v>
      </c>
      <c r="AD96">
        <v>22</v>
      </c>
      <c r="AJ96" t="s">
        <v>65</v>
      </c>
      <c r="AK96">
        <v>19</v>
      </c>
      <c r="AL96" t="s">
        <v>164</v>
      </c>
      <c r="AP96">
        <v>-15516.67</v>
      </c>
      <c r="AQ96" t="s">
        <v>66</v>
      </c>
      <c r="AR96">
        <v>-15516.67</v>
      </c>
      <c r="AS96" t="s">
        <v>66</v>
      </c>
      <c r="AT96">
        <v>3107120</v>
      </c>
      <c r="AU96" s="2">
        <v>44631</v>
      </c>
      <c r="BB96" t="s">
        <v>62</v>
      </c>
    </row>
    <row r="97" spans="1:54" x14ac:dyDescent="0.25">
      <c r="A97" t="str">
        <f>INDEX('[21]Cheat Sheet-2700'!$N:$N,MATCH(C97,'[21]Cheat Sheet-2700'!$B:$B,0))</f>
        <v>Hill Country Water</v>
      </c>
      <c r="B97">
        <v>2700</v>
      </c>
      <c r="C97">
        <v>370060</v>
      </c>
      <c r="D97">
        <v>10</v>
      </c>
      <c r="E97">
        <v>511001</v>
      </c>
      <c r="F97">
        <v>0</v>
      </c>
      <c r="G97" t="s">
        <v>54</v>
      </c>
      <c r="H97" t="s">
        <v>70</v>
      </c>
      <c r="I97" t="s">
        <v>56</v>
      </c>
      <c r="J97" t="s">
        <v>57</v>
      </c>
      <c r="K97" s="1">
        <v>-1762.5</v>
      </c>
      <c r="L97" s="2">
        <v>44651</v>
      </c>
      <c r="M97" t="s">
        <v>58</v>
      </c>
      <c r="N97" t="s">
        <v>59</v>
      </c>
      <c r="O97" t="s">
        <v>60</v>
      </c>
      <c r="P97" t="s">
        <v>197</v>
      </c>
      <c r="Q97" t="s">
        <v>120</v>
      </c>
      <c r="S97" t="s">
        <v>198</v>
      </c>
      <c r="T97" t="s">
        <v>199</v>
      </c>
      <c r="V97">
        <v>51990</v>
      </c>
      <c r="AC97">
        <v>3</v>
      </c>
      <c r="AD97">
        <v>22</v>
      </c>
      <c r="AJ97" t="s">
        <v>65</v>
      </c>
      <c r="AK97">
        <v>2</v>
      </c>
      <c r="AL97" t="s">
        <v>198</v>
      </c>
      <c r="AP97">
        <v>-1762.5</v>
      </c>
      <c r="AQ97" t="s">
        <v>66</v>
      </c>
      <c r="AR97">
        <v>-1762.5</v>
      </c>
      <c r="AS97" t="s">
        <v>66</v>
      </c>
      <c r="AT97">
        <v>3354147</v>
      </c>
      <c r="AU97" s="2">
        <v>44663</v>
      </c>
      <c r="BB97" t="s">
        <v>82</v>
      </c>
    </row>
    <row r="98" spans="1:54" x14ac:dyDescent="0.25">
      <c r="A98" t="str">
        <f>INDEX('[21]Cheat Sheet-2700'!$N:$N,MATCH(C98,'[21]Cheat Sheet-2700'!$B:$B,0))</f>
        <v>Hill Country Water</v>
      </c>
      <c r="B98">
        <v>2700</v>
      </c>
      <c r="C98">
        <v>370060</v>
      </c>
      <c r="D98">
        <v>10</v>
      </c>
      <c r="E98">
        <v>511001</v>
      </c>
      <c r="F98">
        <v>0</v>
      </c>
      <c r="G98" t="s">
        <v>54</v>
      </c>
      <c r="H98" t="s">
        <v>70</v>
      </c>
      <c r="I98" t="s">
        <v>56</v>
      </c>
      <c r="J98" t="s">
        <v>57</v>
      </c>
      <c r="K98" s="1">
        <v>1762.5</v>
      </c>
      <c r="L98" s="2">
        <v>44627</v>
      </c>
      <c r="M98" t="s">
        <v>58</v>
      </c>
      <c r="N98" t="s">
        <v>59</v>
      </c>
      <c r="O98" t="s">
        <v>110</v>
      </c>
      <c r="P98" t="s">
        <v>78</v>
      </c>
      <c r="Q98" t="s">
        <v>111</v>
      </c>
      <c r="S98" t="s">
        <v>203</v>
      </c>
      <c r="T98" t="s">
        <v>204</v>
      </c>
      <c r="V98">
        <v>49349</v>
      </c>
      <c r="AC98">
        <v>3</v>
      </c>
      <c r="AD98">
        <v>22</v>
      </c>
      <c r="AF98">
        <v>17641</v>
      </c>
      <c r="AG98" t="s">
        <v>205</v>
      </c>
      <c r="AH98">
        <v>1</v>
      </c>
      <c r="AJ98" t="s">
        <v>65</v>
      </c>
      <c r="AK98">
        <v>17</v>
      </c>
      <c r="AL98" t="s">
        <v>206</v>
      </c>
      <c r="AP98">
        <v>7162.5</v>
      </c>
      <c r="AQ98" t="s">
        <v>66</v>
      </c>
      <c r="AR98">
        <v>7162.5</v>
      </c>
      <c r="AS98" t="s">
        <v>66</v>
      </c>
      <c r="AT98">
        <v>3064172</v>
      </c>
      <c r="AU98" s="2">
        <v>44628</v>
      </c>
      <c r="BB98" t="s">
        <v>111</v>
      </c>
    </row>
    <row r="99" spans="1:54" x14ac:dyDescent="0.25">
      <c r="A99" t="str">
        <f>INDEX('[21]Cheat Sheet-2700'!$N:$N,MATCH(C99,'[21]Cheat Sheet-2700'!$B:$B,0))</f>
        <v>Hill Country Water</v>
      </c>
      <c r="B99">
        <v>2700</v>
      </c>
      <c r="C99">
        <v>370060</v>
      </c>
      <c r="D99">
        <v>10</v>
      </c>
      <c r="E99">
        <v>511001</v>
      </c>
      <c r="F99">
        <v>0</v>
      </c>
      <c r="G99" t="s">
        <v>54</v>
      </c>
      <c r="H99" t="s">
        <v>70</v>
      </c>
      <c r="I99" t="s">
        <v>56</v>
      </c>
      <c r="J99" t="s">
        <v>57</v>
      </c>
      <c r="K99" s="1">
        <v>5400</v>
      </c>
      <c r="L99" s="2">
        <v>44627</v>
      </c>
      <c r="M99" t="s">
        <v>58</v>
      </c>
      <c r="N99" t="s">
        <v>59</v>
      </c>
      <c r="O99" t="s">
        <v>110</v>
      </c>
      <c r="P99" t="s">
        <v>78</v>
      </c>
      <c r="Q99" t="s">
        <v>111</v>
      </c>
      <c r="S99" t="s">
        <v>203</v>
      </c>
      <c r="T99" t="s">
        <v>208</v>
      </c>
      <c r="V99">
        <v>49349</v>
      </c>
      <c r="AC99">
        <v>3</v>
      </c>
      <c r="AD99">
        <v>22</v>
      </c>
      <c r="AF99">
        <v>13810</v>
      </c>
      <c r="AG99" t="s">
        <v>209</v>
      </c>
      <c r="AH99">
        <v>1</v>
      </c>
      <c r="AJ99" t="s">
        <v>65</v>
      </c>
      <c r="AK99">
        <v>17</v>
      </c>
      <c r="AL99" t="s">
        <v>206</v>
      </c>
      <c r="AP99">
        <v>7162.5</v>
      </c>
      <c r="AQ99" t="s">
        <v>66</v>
      </c>
      <c r="AR99">
        <v>7162.5</v>
      </c>
      <c r="AS99" t="s">
        <v>66</v>
      </c>
      <c r="AT99">
        <v>3064172</v>
      </c>
      <c r="AU99" s="2">
        <v>44628</v>
      </c>
      <c r="BB99" t="s">
        <v>111</v>
      </c>
    </row>
    <row r="100" spans="1:54" x14ac:dyDescent="0.25">
      <c r="A100" t="str">
        <f>INDEX('[21]Cheat Sheet-2700'!$N:$N,MATCH(C100,'[21]Cheat Sheet-2700'!$B:$B,0))</f>
        <v>Hill Country Water</v>
      </c>
      <c r="B100">
        <v>2700</v>
      </c>
      <c r="C100">
        <v>370060</v>
      </c>
      <c r="D100">
        <v>10</v>
      </c>
      <c r="E100">
        <v>511001</v>
      </c>
      <c r="F100">
        <v>0</v>
      </c>
      <c r="G100" t="s">
        <v>54</v>
      </c>
      <c r="H100" t="s">
        <v>70</v>
      </c>
      <c r="I100" t="s">
        <v>56</v>
      </c>
      <c r="J100" t="s">
        <v>57</v>
      </c>
      <c r="K100" s="1">
        <v>1762.5</v>
      </c>
      <c r="L100" s="2">
        <v>44649</v>
      </c>
      <c r="M100" t="s">
        <v>58</v>
      </c>
      <c r="N100" t="s">
        <v>59</v>
      </c>
      <c r="O100" t="s">
        <v>110</v>
      </c>
      <c r="P100" t="s">
        <v>78</v>
      </c>
      <c r="Q100" t="s">
        <v>111</v>
      </c>
      <c r="S100" t="s">
        <v>210</v>
      </c>
      <c r="T100" t="s">
        <v>204</v>
      </c>
      <c r="V100">
        <v>50412</v>
      </c>
      <c r="AC100">
        <v>3</v>
      </c>
      <c r="AD100">
        <v>22</v>
      </c>
      <c r="AF100">
        <v>17641</v>
      </c>
      <c r="AG100" t="s">
        <v>211</v>
      </c>
      <c r="AH100">
        <v>1</v>
      </c>
      <c r="AJ100" t="s">
        <v>65</v>
      </c>
      <c r="AK100">
        <v>5</v>
      </c>
      <c r="AL100" t="s">
        <v>212</v>
      </c>
      <c r="AP100">
        <v>1762.5</v>
      </c>
      <c r="AQ100" t="s">
        <v>66</v>
      </c>
      <c r="AR100">
        <v>1762.5</v>
      </c>
      <c r="AS100" t="s">
        <v>66</v>
      </c>
      <c r="AT100">
        <v>3230123</v>
      </c>
      <c r="AU100" s="2">
        <v>44649</v>
      </c>
      <c r="BB100" t="s">
        <v>111</v>
      </c>
    </row>
    <row r="101" spans="1:54" x14ac:dyDescent="0.25">
      <c r="A101" t="str">
        <f>INDEX('[21]Cheat Sheet-2700'!$N:$N,MATCH(C101,'[21]Cheat Sheet-2700'!$B:$B,0))</f>
        <v>Hill Country Water</v>
      </c>
      <c r="B101">
        <v>2700</v>
      </c>
      <c r="C101">
        <v>370060</v>
      </c>
      <c r="D101">
        <v>10</v>
      </c>
      <c r="E101">
        <v>511001</v>
      </c>
      <c r="F101">
        <v>0</v>
      </c>
      <c r="G101" t="s">
        <v>54</v>
      </c>
      <c r="H101" t="s">
        <v>70</v>
      </c>
      <c r="I101" t="s">
        <v>56</v>
      </c>
      <c r="J101" t="s">
        <v>57</v>
      </c>
      <c r="K101" s="1">
        <v>8589.58</v>
      </c>
      <c r="L101" s="2">
        <v>44651</v>
      </c>
      <c r="M101" t="s">
        <v>58</v>
      </c>
      <c r="N101" t="s">
        <v>59</v>
      </c>
      <c r="O101" t="s">
        <v>110</v>
      </c>
      <c r="P101" t="s">
        <v>78</v>
      </c>
      <c r="Q101" t="s">
        <v>111</v>
      </c>
      <c r="S101" t="s">
        <v>213</v>
      </c>
      <c r="T101" t="s">
        <v>127</v>
      </c>
      <c r="V101">
        <v>50947</v>
      </c>
      <c r="AC101">
        <v>3</v>
      </c>
      <c r="AD101">
        <v>22</v>
      </c>
      <c r="AG101" t="s">
        <v>217</v>
      </c>
      <c r="AH101">
        <v>2</v>
      </c>
      <c r="AI101" t="s">
        <v>144</v>
      </c>
      <c r="AJ101" t="s">
        <v>65</v>
      </c>
      <c r="AK101">
        <v>23</v>
      </c>
      <c r="AL101" t="s">
        <v>216</v>
      </c>
      <c r="AP101">
        <v>8589.58</v>
      </c>
      <c r="AQ101" t="s">
        <v>66</v>
      </c>
      <c r="AR101">
        <v>8589.58</v>
      </c>
      <c r="AS101" t="s">
        <v>66</v>
      </c>
      <c r="AT101">
        <v>3274130</v>
      </c>
      <c r="AU101" s="2">
        <v>44652</v>
      </c>
      <c r="BB101" t="s">
        <v>111</v>
      </c>
    </row>
    <row r="102" spans="1:54" x14ac:dyDescent="0.25">
      <c r="A102" t="str">
        <f>INDEX('[21]Cheat Sheet-2700'!$N:$N,MATCH(C102,'[21]Cheat Sheet-2700'!$B:$B,0))</f>
        <v>Southeast Water</v>
      </c>
      <c r="B102">
        <v>2700</v>
      </c>
      <c r="C102">
        <v>370095</v>
      </c>
      <c r="D102">
        <v>10</v>
      </c>
      <c r="E102">
        <v>511001</v>
      </c>
      <c r="F102">
        <v>0</v>
      </c>
      <c r="G102" t="s">
        <v>54</v>
      </c>
      <c r="H102" t="s">
        <v>100</v>
      </c>
      <c r="I102" t="s">
        <v>56</v>
      </c>
      <c r="J102" t="s">
        <v>57</v>
      </c>
      <c r="K102" s="1">
        <v>20.6</v>
      </c>
      <c r="L102" s="2">
        <v>44317</v>
      </c>
      <c r="M102" t="s">
        <v>58</v>
      </c>
      <c r="N102" t="s">
        <v>59</v>
      </c>
      <c r="O102" t="s">
        <v>110</v>
      </c>
      <c r="P102" t="s">
        <v>78</v>
      </c>
      <c r="Q102" t="s">
        <v>111</v>
      </c>
      <c r="S102" t="s">
        <v>263</v>
      </c>
      <c r="T102" t="s">
        <v>127</v>
      </c>
      <c r="V102">
        <v>29382</v>
      </c>
      <c r="AC102">
        <v>5</v>
      </c>
      <c r="AD102">
        <v>21</v>
      </c>
      <c r="AG102" t="s">
        <v>281</v>
      </c>
      <c r="AH102">
        <v>2</v>
      </c>
      <c r="AI102" t="s">
        <v>282</v>
      </c>
      <c r="AJ102" t="s">
        <v>65</v>
      </c>
      <c r="AK102">
        <v>153</v>
      </c>
      <c r="AL102" t="s">
        <v>267</v>
      </c>
      <c r="AP102">
        <v>20.6</v>
      </c>
      <c r="AQ102" t="s">
        <v>66</v>
      </c>
      <c r="AR102">
        <v>20.6</v>
      </c>
      <c r="AS102" t="s">
        <v>66</v>
      </c>
      <c r="AT102">
        <v>897090</v>
      </c>
      <c r="AU102" s="2">
        <v>44343</v>
      </c>
      <c r="BB102" t="s">
        <v>111</v>
      </c>
    </row>
    <row r="103" spans="1:54" x14ac:dyDescent="0.25">
      <c r="A103" t="str">
        <f>INDEX('[21]Cheat Sheet-2700'!$N:$N,MATCH(C103,'[21]Cheat Sheet-2700'!$B:$B,0))</f>
        <v>Southeast Water</v>
      </c>
      <c r="B103">
        <v>2700</v>
      </c>
      <c r="C103">
        <v>370095</v>
      </c>
      <c r="D103">
        <v>10</v>
      </c>
      <c r="E103">
        <v>511001</v>
      </c>
      <c r="F103">
        <v>0</v>
      </c>
      <c r="G103" t="s">
        <v>54</v>
      </c>
      <c r="H103" t="s">
        <v>100</v>
      </c>
      <c r="I103" t="s">
        <v>56</v>
      </c>
      <c r="J103" t="s">
        <v>57</v>
      </c>
      <c r="K103" s="1">
        <v>65.92</v>
      </c>
      <c r="L103" s="2">
        <v>44348</v>
      </c>
      <c r="M103" t="s">
        <v>58</v>
      </c>
      <c r="N103" t="s">
        <v>59</v>
      </c>
      <c r="O103" t="s">
        <v>110</v>
      </c>
      <c r="P103" t="s">
        <v>78</v>
      </c>
      <c r="Q103" t="s">
        <v>111</v>
      </c>
      <c r="S103" t="s">
        <v>299</v>
      </c>
      <c r="T103" t="s">
        <v>127</v>
      </c>
      <c r="V103">
        <v>31873</v>
      </c>
      <c r="AC103">
        <v>6</v>
      </c>
      <c r="AD103">
        <v>21</v>
      </c>
      <c r="AG103" t="s">
        <v>337</v>
      </c>
      <c r="AH103">
        <v>2</v>
      </c>
      <c r="AI103" t="s">
        <v>338</v>
      </c>
      <c r="AJ103" t="s">
        <v>65</v>
      </c>
      <c r="AK103">
        <v>133</v>
      </c>
      <c r="AL103" t="s">
        <v>302</v>
      </c>
      <c r="AP103">
        <v>65.92</v>
      </c>
      <c r="AQ103" t="s">
        <v>66</v>
      </c>
      <c r="AR103">
        <v>65.92</v>
      </c>
      <c r="AS103" t="s">
        <v>66</v>
      </c>
      <c r="AT103">
        <v>980162</v>
      </c>
      <c r="AU103" s="2">
        <v>44378</v>
      </c>
      <c r="BB103" t="s">
        <v>111</v>
      </c>
    </row>
    <row r="104" spans="1:54" x14ac:dyDescent="0.25">
      <c r="A104" t="str">
        <f>INDEX('[21]Cheat Sheet-2700'!$N:$N,MATCH(C104,'[21]Cheat Sheet-2700'!$B:$B,0))</f>
        <v>Southeast Water</v>
      </c>
      <c r="B104">
        <v>2700</v>
      </c>
      <c r="C104">
        <v>370095</v>
      </c>
      <c r="D104">
        <v>10</v>
      </c>
      <c r="E104">
        <v>511001</v>
      </c>
      <c r="F104">
        <v>0</v>
      </c>
      <c r="G104" t="s">
        <v>54</v>
      </c>
      <c r="H104" t="s">
        <v>100</v>
      </c>
      <c r="I104" t="s">
        <v>56</v>
      </c>
      <c r="J104" t="s">
        <v>57</v>
      </c>
      <c r="K104" s="1">
        <v>-86.52</v>
      </c>
      <c r="L104" s="2">
        <v>44500</v>
      </c>
      <c r="M104" t="s">
        <v>58</v>
      </c>
      <c r="N104" t="s">
        <v>59</v>
      </c>
      <c r="O104" t="s">
        <v>60</v>
      </c>
      <c r="P104" t="s">
        <v>197</v>
      </c>
      <c r="Q104" t="s">
        <v>124</v>
      </c>
      <c r="S104" t="s">
        <v>436</v>
      </c>
      <c r="T104" t="s">
        <v>438</v>
      </c>
      <c r="V104">
        <v>39254</v>
      </c>
      <c r="AC104">
        <v>10</v>
      </c>
      <c r="AD104">
        <v>21</v>
      </c>
      <c r="AJ104" t="s">
        <v>65</v>
      </c>
      <c r="AK104">
        <v>2</v>
      </c>
      <c r="AL104" t="s">
        <v>436</v>
      </c>
      <c r="AP104">
        <v>-86.52</v>
      </c>
      <c r="AQ104" t="s">
        <v>66</v>
      </c>
      <c r="AR104">
        <v>-86.52</v>
      </c>
      <c r="AS104" t="s">
        <v>66</v>
      </c>
      <c r="AT104">
        <v>1942131</v>
      </c>
      <c r="AU104" s="2">
        <v>44494</v>
      </c>
      <c r="BB104" t="s">
        <v>79</v>
      </c>
    </row>
    <row r="105" spans="1:54" x14ac:dyDescent="0.25">
      <c r="A105" t="str">
        <f>INDEX('[21]Cheat Sheet-2700'!$N:$N,MATCH(C105,'[21]Cheat Sheet-2700'!$B:$B,0))</f>
        <v>Hill Country Water</v>
      </c>
      <c r="B105">
        <v>2700</v>
      </c>
      <c r="C105">
        <v>370100</v>
      </c>
      <c r="D105">
        <v>10</v>
      </c>
      <c r="E105">
        <v>511001</v>
      </c>
      <c r="F105">
        <v>0</v>
      </c>
      <c r="G105" t="s">
        <v>54</v>
      </c>
      <c r="H105" t="s">
        <v>71</v>
      </c>
      <c r="I105" t="s">
        <v>56</v>
      </c>
      <c r="J105" t="s">
        <v>57</v>
      </c>
      <c r="K105" s="1">
        <v>-2000</v>
      </c>
      <c r="L105" s="2">
        <v>44300</v>
      </c>
      <c r="M105" t="s">
        <v>58</v>
      </c>
      <c r="N105" t="s">
        <v>59</v>
      </c>
      <c r="O105" t="s">
        <v>60</v>
      </c>
      <c r="P105" t="s">
        <v>61</v>
      </c>
      <c r="Q105" t="s">
        <v>62</v>
      </c>
      <c r="S105" t="s">
        <v>222</v>
      </c>
      <c r="T105" t="s">
        <v>221</v>
      </c>
      <c r="V105">
        <v>27165</v>
      </c>
      <c r="AC105">
        <v>4</v>
      </c>
      <c r="AD105">
        <v>21</v>
      </c>
      <c r="AJ105" t="s">
        <v>65</v>
      </c>
      <c r="AK105">
        <v>183</v>
      </c>
      <c r="AL105" t="s">
        <v>222</v>
      </c>
      <c r="AP105">
        <v>-2000</v>
      </c>
      <c r="AQ105" t="s">
        <v>66</v>
      </c>
      <c r="AR105">
        <v>-2000</v>
      </c>
      <c r="AS105" t="s">
        <v>66</v>
      </c>
      <c r="AT105">
        <v>849128</v>
      </c>
      <c r="AU105" s="2">
        <v>44300</v>
      </c>
      <c r="BB105" t="s">
        <v>62</v>
      </c>
    </row>
    <row r="106" spans="1:54" x14ac:dyDescent="0.25">
      <c r="A106" t="str">
        <f>INDEX('[21]Cheat Sheet-2700'!$N:$N,MATCH(C106,'[21]Cheat Sheet-2700'!$B:$B,0))</f>
        <v>Hill Country Water</v>
      </c>
      <c r="B106">
        <v>2700</v>
      </c>
      <c r="C106">
        <v>370100</v>
      </c>
      <c r="D106">
        <v>10</v>
      </c>
      <c r="E106">
        <v>511001</v>
      </c>
      <c r="F106">
        <v>0</v>
      </c>
      <c r="G106" t="s">
        <v>54</v>
      </c>
      <c r="H106" t="s">
        <v>71</v>
      </c>
      <c r="I106" t="s">
        <v>56</v>
      </c>
      <c r="J106" t="s">
        <v>57</v>
      </c>
      <c r="K106" s="1">
        <v>-2000</v>
      </c>
      <c r="L106" s="2">
        <v>44316</v>
      </c>
      <c r="M106" t="s">
        <v>58</v>
      </c>
      <c r="N106" t="s">
        <v>59</v>
      </c>
      <c r="O106" t="s">
        <v>60</v>
      </c>
      <c r="P106" t="s">
        <v>61</v>
      </c>
      <c r="Q106" t="s">
        <v>120</v>
      </c>
      <c r="R106" t="s">
        <v>83</v>
      </c>
      <c r="S106" t="s">
        <v>223</v>
      </c>
      <c r="T106" t="s">
        <v>223</v>
      </c>
      <c r="V106">
        <v>28784</v>
      </c>
      <c r="AC106">
        <v>4</v>
      </c>
      <c r="AD106">
        <v>21</v>
      </c>
      <c r="AJ106" t="s">
        <v>65</v>
      </c>
      <c r="AK106">
        <v>183</v>
      </c>
      <c r="AL106" t="s">
        <v>223</v>
      </c>
      <c r="AP106">
        <v>-2000</v>
      </c>
      <c r="AQ106" t="s">
        <v>66</v>
      </c>
      <c r="AR106">
        <v>-2000</v>
      </c>
      <c r="AS106" t="s">
        <v>66</v>
      </c>
      <c r="AT106">
        <v>862105</v>
      </c>
      <c r="AU106" s="2">
        <v>44327</v>
      </c>
      <c r="BB106" t="s">
        <v>120</v>
      </c>
    </row>
    <row r="107" spans="1:54" x14ac:dyDescent="0.25">
      <c r="A107" t="str">
        <f>INDEX('[21]Cheat Sheet-2700'!$N:$N,MATCH(C107,'[21]Cheat Sheet-2700'!$B:$B,0))</f>
        <v>Hill Country Water</v>
      </c>
      <c r="B107">
        <v>2700</v>
      </c>
      <c r="C107">
        <v>370100</v>
      </c>
      <c r="D107">
        <v>10</v>
      </c>
      <c r="E107">
        <v>511001</v>
      </c>
      <c r="F107">
        <v>0</v>
      </c>
      <c r="G107" t="s">
        <v>54</v>
      </c>
      <c r="H107" t="s">
        <v>71</v>
      </c>
      <c r="I107" t="s">
        <v>56</v>
      </c>
      <c r="J107" t="s">
        <v>57</v>
      </c>
      <c r="K107" s="1">
        <v>2000</v>
      </c>
      <c r="L107" s="2">
        <v>44316</v>
      </c>
      <c r="M107" t="s">
        <v>58</v>
      </c>
      <c r="N107" t="s">
        <v>59</v>
      </c>
      <c r="O107" t="s">
        <v>60</v>
      </c>
      <c r="P107" t="s">
        <v>61</v>
      </c>
      <c r="Q107" t="s">
        <v>120</v>
      </c>
      <c r="R107" t="s">
        <v>83</v>
      </c>
      <c r="S107" t="s">
        <v>223</v>
      </c>
      <c r="T107" t="s">
        <v>223</v>
      </c>
      <c r="V107">
        <v>28694</v>
      </c>
      <c r="AC107">
        <v>4</v>
      </c>
      <c r="AD107">
        <v>21</v>
      </c>
      <c r="AJ107" t="s">
        <v>65</v>
      </c>
      <c r="AK107">
        <v>183</v>
      </c>
      <c r="AL107" t="s">
        <v>223</v>
      </c>
      <c r="AP107">
        <v>2000</v>
      </c>
      <c r="AQ107" t="s">
        <v>66</v>
      </c>
      <c r="AR107">
        <v>2000</v>
      </c>
      <c r="AS107" t="s">
        <v>66</v>
      </c>
      <c r="AT107">
        <v>859026</v>
      </c>
      <c r="AU107" s="2">
        <v>44326</v>
      </c>
      <c r="BB107" t="s">
        <v>120</v>
      </c>
    </row>
    <row r="108" spans="1:54" x14ac:dyDescent="0.25">
      <c r="A108" t="str">
        <f>INDEX('[21]Cheat Sheet-2700'!$N:$N,MATCH(C108,'[21]Cheat Sheet-2700'!$B:$B,0))</f>
        <v>Hill Country Water</v>
      </c>
      <c r="B108">
        <v>2700</v>
      </c>
      <c r="C108">
        <v>370100</v>
      </c>
      <c r="D108">
        <v>10</v>
      </c>
      <c r="E108">
        <v>511001</v>
      </c>
      <c r="F108">
        <v>0</v>
      </c>
      <c r="G108" t="s">
        <v>54</v>
      </c>
      <c r="H108" t="s">
        <v>71</v>
      </c>
      <c r="I108" t="s">
        <v>56</v>
      </c>
      <c r="J108" t="s">
        <v>57</v>
      </c>
      <c r="K108" s="1">
        <v>2400</v>
      </c>
      <c r="L108" s="2">
        <v>44316</v>
      </c>
      <c r="M108" t="s">
        <v>58</v>
      </c>
      <c r="N108" t="s">
        <v>59</v>
      </c>
      <c r="O108" t="s">
        <v>60</v>
      </c>
      <c r="P108" t="s">
        <v>61</v>
      </c>
      <c r="Q108" t="s">
        <v>120</v>
      </c>
      <c r="R108" t="s">
        <v>83</v>
      </c>
      <c r="S108" t="s">
        <v>223</v>
      </c>
      <c r="T108" t="s">
        <v>223</v>
      </c>
      <c r="V108">
        <v>28786</v>
      </c>
      <c r="AC108">
        <v>4</v>
      </c>
      <c r="AD108">
        <v>21</v>
      </c>
      <c r="AJ108" t="s">
        <v>65</v>
      </c>
      <c r="AK108">
        <v>183</v>
      </c>
      <c r="AL108" t="s">
        <v>223</v>
      </c>
      <c r="AP108">
        <v>2400</v>
      </c>
      <c r="AQ108" t="s">
        <v>66</v>
      </c>
      <c r="AR108">
        <v>2400</v>
      </c>
      <c r="AS108" t="s">
        <v>66</v>
      </c>
      <c r="AT108">
        <v>862107</v>
      </c>
      <c r="AU108" s="2">
        <v>44327</v>
      </c>
      <c r="BB108" t="s">
        <v>120</v>
      </c>
    </row>
    <row r="109" spans="1:54" x14ac:dyDescent="0.25">
      <c r="A109" t="str">
        <f>INDEX('[21]Cheat Sheet-2700'!$N:$N,MATCH(C109,'[21]Cheat Sheet-2700'!$B:$B,0))</f>
        <v>Hill Country Water</v>
      </c>
      <c r="B109">
        <v>2700</v>
      </c>
      <c r="C109">
        <v>370100</v>
      </c>
      <c r="D109">
        <v>10</v>
      </c>
      <c r="E109">
        <v>511001</v>
      </c>
      <c r="F109">
        <v>0</v>
      </c>
      <c r="G109" t="s">
        <v>54</v>
      </c>
      <c r="H109" t="s">
        <v>71</v>
      </c>
      <c r="I109" t="s">
        <v>56</v>
      </c>
      <c r="J109" t="s">
        <v>57</v>
      </c>
      <c r="K109" s="1">
        <v>-2000</v>
      </c>
      <c r="L109" s="2">
        <v>44326</v>
      </c>
      <c r="M109" t="s">
        <v>58</v>
      </c>
      <c r="N109" t="s">
        <v>59</v>
      </c>
      <c r="O109" t="s">
        <v>60</v>
      </c>
      <c r="P109" t="s">
        <v>61</v>
      </c>
      <c r="Q109" t="s">
        <v>62</v>
      </c>
      <c r="S109" t="s">
        <v>253</v>
      </c>
      <c r="T109" t="s">
        <v>223</v>
      </c>
      <c r="V109">
        <v>28726</v>
      </c>
      <c r="AC109">
        <v>5</v>
      </c>
      <c r="AD109">
        <v>21</v>
      </c>
      <c r="AJ109" t="s">
        <v>65</v>
      </c>
      <c r="AK109">
        <v>183</v>
      </c>
      <c r="AL109" t="s">
        <v>253</v>
      </c>
      <c r="AP109">
        <v>-2000</v>
      </c>
      <c r="AQ109" t="s">
        <v>66</v>
      </c>
      <c r="AR109">
        <v>-2000</v>
      </c>
      <c r="AS109" t="s">
        <v>66</v>
      </c>
      <c r="AT109">
        <v>861106</v>
      </c>
      <c r="AU109" s="2">
        <v>44326</v>
      </c>
      <c r="BB109" t="s">
        <v>62</v>
      </c>
    </row>
    <row r="110" spans="1:54" x14ac:dyDescent="0.25">
      <c r="A110" t="str">
        <f>INDEX('[21]Cheat Sheet-2700'!$N:$N,MATCH(C110,'[21]Cheat Sheet-2700'!$B:$B,0))</f>
        <v>Hill Country Water</v>
      </c>
      <c r="B110">
        <v>2700</v>
      </c>
      <c r="C110">
        <v>370100</v>
      </c>
      <c r="D110">
        <v>10</v>
      </c>
      <c r="E110">
        <v>511001</v>
      </c>
      <c r="F110">
        <v>0</v>
      </c>
      <c r="G110" t="s">
        <v>54</v>
      </c>
      <c r="H110" t="s">
        <v>71</v>
      </c>
      <c r="I110" t="s">
        <v>56</v>
      </c>
      <c r="J110" t="s">
        <v>57</v>
      </c>
      <c r="K110" s="1">
        <v>-2400</v>
      </c>
      <c r="L110" s="2">
        <v>44327</v>
      </c>
      <c r="M110" t="s">
        <v>58</v>
      </c>
      <c r="N110" t="s">
        <v>59</v>
      </c>
      <c r="O110" t="s">
        <v>60</v>
      </c>
      <c r="P110" t="s">
        <v>61</v>
      </c>
      <c r="Q110" t="s">
        <v>62</v>
      </c>
      <c r="S110" t="s">
        <v>254</v>
      </c>
      <c r="T110" t="s">
        <v>223</v>
      </c>
      <c r="V110">
        <v>28838</v>
      </c>
      <c r="AC110">
        <v>5</v>
      </c>
      <c r="AD110">
        <v>21</v>
      </c>
      <c r="AJ110" t="s">
        <v>65</v>
      </c>
      <c r="AK110">
        <v>183</v>
      </c>
      <c r="AL110" t="s">
        <v>254</v>
      </c>
      <c r="AP110">
        <v>-2400</v>
      </c>
      <c r="AQ110" t="s">
        <v>66</v>
      </c>
      <c r="AR110">
        <v>-2400</v>
      </c>
      <c r="AS110" t="s">
        <v>66</v>
      </c>
      <c r="AT110">
        <v>862194</v>
      </c>
      <c r="AU110" s="2">
        <v>44327</v>
      </c>
      <c r="BB110" t="s">
        <v>62</v>
      </c>
    </row>
    <row r="111" spans="1:54" x14ac:dyDescent="0.25">
      <c r="A111" t="str">
        <f>INDEX('[21]Cheat Sheet-2700'!$N:$N,MATCH(C111,'[21]Cheat Sheet-2700'!$B:$B,0))</f>
        <v>Hill Country Water</v>
      </c>
      <c r="B111">
        <v>2700</v>
      </c>
      <c r="C111">
        <v>370100</v>
      </c>
      <c r="D111">
        <v>10</v>
      </c>
      <c r="E111">
        <v>511001</v>
      </c>
      <c r="F111">
        <v>0</v>
      </c>
      <c r="G111" t="s">
        <v>54</v>
      </c>
      <c r="H111" t="s">
        <v>71</v>
      </c>
      <c r="I111" t="s">
        <v>56</v>
      </c>
      <c r="J111" t="s">
        <v>57</v>
      </c>
      <c r="K111" s="1">
        <v>2000</v>
      </c>
      <c r="L111" s="2">
        <v>44327</v>
      </c>
      <c r="M111" t="s">
        <v>58</v>
      </c>
      <c r="N111" t="s">
        <v>59</v>
      </c>
      <c r="O111" t="s">
        <v>60</v>
      </c>
      <c r="P111" t="s">
        <v>61</v>
      </c>
      <c r="Q111" t="s">
        <v>62</v>
      </c>
      <c r="S111" t="s">
        <v>255</v>
      </c>
      <c r="T111" t="s">
        <v>223</v>
      </c>
      <c r="V111">
        <v>28834</v>
      </c>
      <c r="AC111">
        <v>5</v>
      </c>
      <c r="AD111">
        <v>21</v>
      </c>
      <c r="AJ111" t="s">
        <v>65</v>
      </c>
      <c r="AK111">
        <v>183</v>
      </c>
      <c r="AL111" t="s">
        <v>255</v>
      </c>
      <c r="AP111">
        <v>2000</v>
      </c>
      <c r="AQ111" t="s">
        <v>66</v>
      </c>
      <c r="AR111">
        <v>2000</v>
      </c>
      <c r="AS111" t="s">
        <v>66</v>
      </c>
      <c r="AT111">
        <v>862198</v>
      </c>
      <c r="AU111" s="2">
        <v>44327</v>
      </c>
      <c r="BB111" t="s">
        <v>62</v>
      </c>
    </row>
    <row r="112" spans="1:54" x14ac:dyDescent="0.25">
      <c r="A112" t="str">
        <f>INDEX('[21]Cheat Sheet-2700'!$N:$N,MATCH(C112,'[21]Cheat Sheet-2700'!$B:$B,0))</f>
        <v>Hill Country Water</v>
      </c>
      <c r="B112">
        <v>2700</v>
      </c>
      <c r="C112">
        <v>370100</v>
      </c>
      <c r="D112">
        <v>10</v>
      </c>
      <c r="E112">
        <v>511001</v>
      </c>
      <c r="F112">
        <v>0</v>
      </c>
      <c r="G112" t="s">
        <v>54</v>
      </c>
      <c r="H112" t="s">
        <v>71</v>
      </c>
      <c r="I112" t="s">
        <v>56</v>
      </c>
      <c r="J112" t="s">
        <v>57</v>
      </c>
      <c r="K112" s="1">
        <v>2800</v>
      </c>
      <c r="L112" s="2">
        <v>44347</v>
      </c>
      <c r="M112" t="s">
        <v>58</v>
      </c>
      <c r="N112" t="s">
        <v>59</v>
      </c>
      <c r="O112" t="s">
        <v>60</v>
      </c>
      <c r="P112" t="s">
        <v>61</v>
      </c>
      <c r="Q112" t="s">
        <v>120</v>
      </c>
      <c r="R112" t="s">
        <v>83</v>
      </c>
      <c r="S112" t="s">
        <v>256</v>
      </c>
      <c r="T112" t="s">
        <v>256</v>
      </c>
      <c r="V112">
        <v>30403</v>
      </c>
      <c r="AC112">
        <v>5</v>
      </c>
      <c r="AD112">
        <v>21</v>
      </c>
      <c r="AJ112" t="s">
        <v>65</v>
      </c>
      <c r="AK112">
        <v>183</v>
      </c>
      <c r="AL112" t="s">
        <v>256</v>
      </c>
      <c r="AP112">
        <v>2800</v>
      </c>
      <c r="AQ112" t="s">
        <v>66</v>
      </c>
      <c r="AR112">
        <v>2800</v>
      </c>
      <c r="AS112" t="s">
        <v>66</v>
      </c>
      <c r="AT112">
        <v>933540</v>
      </c>
      <c r="AU112" s="2">
        <v>44356</v>
      </c>
      <c r="BB112" t="s">
        <v>120</v>
      </c>
    </row>
    <row r="113" spans="1:54" x14ac:dyDescent="0.25">
      <c r="A113" t="str">
        <f>INDEX('[21]Cheat Sheet-2700'!$N:$N,MATCH(C113,'[21]Cheat Sheet-2700'!$B:$B,0))</f>
        <v>Hill Country Water</v>
      </c>
      <c r="B113">
        <v>2700</v>
      </c>
      <c r="C113">
        <v>370100</v>
      </c>
      <c r="D113">
        <v>10</v>
      </c>
      <c r="E113">
        <v>511001</v>
      </c>
      <c r="F113">
        <v>0</v>
      </c>
      <c r="G113" t="s">
        <v>54</v>
      </c>
      <c r="H113" t="s">
        <v>71</v>
      </c>
      <c r="I113" t="s">
        <v>56</v>
      </c>
      <c r="J113" t="s">
        <v>57</v>
      </c>
      <c r="K113" s="1">
        <v>-2800</v>
      </c>
      <c r="L113" s="2">
        <v>44356</v>
      </c>
      <c r="M113" t="s">
        <v>58</v>
      </c>
      <c r="N113" t="s">
        <v>59</v>
      </c>
      <c r="O113" t="s">
        <v>60</v>
      </c>
      <c r="P113" t="s">
        <v>61</v>
      </c>
      <c r="Q113" t="s">
        <v>62</v>
      </c>
      <c r="S113" t="s">
        <v>287</v>
      </c>
      <c r="T113" t="s">
        <v>256</v>
      </c>
      <c r="V113">
        <v>30630</v>
      </c>
      <c r="AC113">
        <v>6</v>
      </c>
      <c r="AD113">
        <v>21</v>
      </c>
      <c r="AJ113" t="s">
        <v>65</v>
      </c>
      <c r="AK113">
        <v>183</v>
      </c>
      <c r="AL113" t="s">
        <v>287</v>
      </c>
      <c r="AP113">
        <v>-2800</v>
      </c>
      <c r="AQ113" t="s">
        <v>66</v>
      </c>
      <c r="AR113">
        <v>-2800</v>
      </c>
      <c r="AS113" t="s">
        <v>66</v>
      </c>
      <c r="AT113">
        <v>933601</v>
      </c>
      <c r="AU113" s="2">
        <v>44358</v>
      </c>
      <c r="BB113" t="s">
        <v>111</v>
      </c>
    </row>
    <row r="114" spans="1:54" x14ac:dyDescent="0.25">
      <c r="A114" t="str">
        <f>INDEX('[21]Cheat Sheet-2700'!$N:$N,MATCH(C114,'[21]Cheat Sheet-2700'!$B:$B,0))</f>
        <v>Hill Country Water</v>
      </c>
      <c r="B114">
        <v>2700</v>
      </c>
      <c r="C114">
        <v>370100</v>
      </c>
      <c r="D114">
        <v>10</v>
      </c>
      <c r="E114">
        <v>511001</v>
      </c>
      <c r="F114">
        <v>0</v>
      </c>
      <c r="G114" t="s">
        <v>54</v>
      </c>
      <c r="H114" t="s">
        <v>71</v>
      </c>
      <c r="I114" t="s">
        <v>56</v>
      </c>
      <c r="J114" t="s">
        <v>57</v>
      </c>
      <c r="K114" s="1">
        <v>246.82</v>
      </c>
      <c r="L114" s="2">
        <v>44377</v>
      </c>
      <c r="M114" t="s">
        <v>58</v>
      </c>
      <c r="N114" t="s">
        <v>59</v>
      </c>
      <c r="O114" t="s">
        <v>60</v>
      </c>
      <c r="P114" t="s">
        <v>197</v>
      </c>
      <c r="Q114" t="s">
        <v>79</v>
      </c>
      <c r="S114" t="s">
        <v>288</v>
      </c>
      <c r="T114" t="s">
        <v>289</v>
      </c>
      <c r="V114">
        <v>31468</v>
      </c>
      <c r="AC114">
        <v>6</v>
      </c>
      <c r="AD114">
        <v>21</v>
      </c>
      <c r="AJ114" t="s">
        <v>65</v>
      </c>
      <c r="AK114">
        <v>12</v>
      </c>
      <c r="AL114" t="s">
        <v>288</v>
      </c>
      <c r="AP114">
        <v>246.82</v>
      </c>
      <c r="AQ114" t="s">
        <v>66</v>
      </c>
      <c r="AR114">
        <v>246.82</v>
      </c>
      <c r="AS114" t="s">
        <v>66</v>
      </c>
      <c r="AT114">
        <v>963369</v>
      </c>
      <c r="AU114" s="2">
        <v>44372</v>
      </c>
      <c r="BB114" t="s">
        <v>79</v>
      </c>
    </row>
    <row r="115" spans="1:54" x14ac:dyDescent="0.25">
      <c r="A115" t="str">
        <f>INDEX('[21]Cheat Sheet-2700'!$N:$N,MATCH(C115,'[21]Cheat Sheet-2700'!$B:$B,0))</f>
        <v>Hill Country Water</v>
      </c>
      <c r="B115">
        <v>2700</v>
      </c>
      <c r="C115">
        <v>370100</v>
      </c>
      <c r="D115">
        <v>10</v>
      </c>
      <c r="E115">
        <v>511001</v>
      </c>
      <c r="F115">
        <v>0</v>
      </c>
      <c r="G115" t="s">
        <v>54</v>
      </c>
      <c r="H115" t="s">
        <v>71</v>
      </c>
      <c r="I115" t="s">
        <v>56</v>
      </c>
      <c r="J115" t="s">
        <v>57</v>
      </c>
      <c r="K115" s="1">
        <v>328.63</v>
      </c>
      <c r="L115" s="2">
        <v>44377</v>
      </c>
      <c r="M115" t="s">
        <v>58</v>
      </c>
      <c r="N115" t="s">
        <v>59</v>
      </c>
      <c r="O115" t="s">
        <v>60</v>
      </c>
      <c r="P115" t="s">
        <v>197</v>
      </c>
      <c r="Q115" t="s">
        <v>79</v>
      </c>
      <c r="S115" t="s">
        <v>288</v>
      </c>
      <c r="T115" t="s">
        <v>291</v>
      </c>
      <c r="V115">
        <v>31468</v>
      </c>
      <c r="AC115">
        <v>6</v>
      </c>
      <c r="AD115">
        <v>21</v>
      </c>
      <c r="AJ115" t="s">
        <v>65</v>
      </c>
      <c r="AK115">
        <v>13</v>
      </c>
      <c r="AL115" t="s">
        <v>288</v>
      </c>
      <c r="AP115">
        <v>328.63</v>
      </c>
      <c r="AQ115" t="s">
        <v>66</v>
      </c>
      <c r="AR115">
        <v>328.63</v>
      </c>
      <c r="AS115" t="s">
        <v>66</v>
      </c>
      <c r="AT115">
        <v>963369</v>
      </c>
      <c r="AU115" s="2">
        <v>44372</v>
      </c>
      <c r="BB115" t="s">
        <v>79</v>
      </c>
    </row>
    <row r="116" spans="1:54" x14ac:dyDescent="0.25">
      <c r="A116" t="str">
        <f>INDEX('[21]Cheat Sheet-2700'!$N:$N,MATCH(C116,'[21]Cheat Sheet-2700'!$B:$B,0))</f>
        <v>Hill Country Water</v>
      </c>
      <c r="B116">
        <v>2700</v>
      </c>
      <c r="C116">
        <v>370100</v>
      </c>
      <c r="D116">
        <v>10</v>
      </c>
      <c r="E116">
        <v>511001</v>
      </c>
      <c r="F116">
        <v>0</v>
      </c>
      <c r="G116" t="s">
        <v>54</v>
      </c>
      <c r="H116" t="s">
        <v>71</v>
      </c>
      <c r="I116" t="s">
        <v>56</v>
      </c>
      <c r="J116" t="s">
        <v>57</v>
      </c>
      <c r="K116" s="1">
        <v>338.82</v>
      </c>
      <c r="L116" s="2">
        <v>44377</v>
      </c>
      <c r="M116" t="s">
        <v>58</v>
      </c>
      <c r="N116" t="s">
        <v>59</v>
      </c>
      <c r="O116" t="s">
        <v>60</v>
      </c>
      <c r="P116" t="s">
        <v>197</v>
      </c>
      <c r="Q116" t="s">
        <v>79</v>
      </c>
      <c r="S116" t="s">
        <v>288</v>
      </c>
      <c r="T116" t="s">
        <v>297</v>
      </c>
      <c r="V116">
        <v>31468</v>
      </c>
      <c r="AC116">
        <v>6</v>
      </c>
      <c r="AD116">
        <v>21</v>
      </c>
      <c r="AJ116" t="s">
        <v>65</v>
      </c>
      <c r="AK116">
        <v>14</v>
      </c>
      <c r="AL116" t="s">
        <v>288</v>
      </c>
      <c r="AP116">
        <v>338.82</v>
      </c>
      <c r="AQ116" t="s">
        <v>66</v>
      </c>
      <c r="AR116">
        <v>338.82</v>
      </c>
      <c r="AS116" t="s">
        <v>66</v>
      </c>
      <c r="AT116">
        <v>963369</v>
      </c>
      <c r="AU116" s="2">
        <v>44372</v>
      </c>
      <c r="BB116" t="s">
        <v>79</v>
      </c>
    </row>
    <row r="117" spans="1:54" x14ac:dyDescent="0.25">
      <c r="A117" t="str">
        <f>INDEX('[21]Cheat Sheet-2700'!$N:$N,MATCH(C117,'[21]Cheat Sheet-2700'!$B:$B,0))</f>
        <v>Hill Country Water</v>
      </c>
      <c r="B117">
        <v>2700</v>
      </c>
      <c r="C117">
        <v>370100</v>
      </c>
      <c r="D117">
        <v>10</v>
      </c>
      <c r="E117">
        <v>511001</v>
      </c>
      <c r="F117">
        <v>0</v>
      </c>
      <c r="G117" t="s">
        <v>54</v>
      </c>
      <c r="H117" t="s">
        <v>71</v>
      </c>
      <c r="I117" t="s">
        <v>56</v>
      </c>
      <c r="J117" t="s">
        <v>57</v>
      </c>
      <c r="K117" s="1">
        <v>351.63</v>
      </c>
      <c r="L117" s="2">
        <v>44377</v>
      </c>
      <c r="M117" t="s">
        <v>58</v>
      </c>
      <c r="N117" t="s">
        <v>59</v>
      </c>
      <c r="O117" t="s">
        <v>60</v>
      </c>
      <c r="P117" t="s">
        <v>197</v>
      </c>
      <c r="Q117" t="s">
        <v>79</v>
      </c>
      <c r="S117" t="s">
        <v>288</v>
      </c>
      <c r="T117" t="s">
        <v>292</v>
      </c>
      <c r="V117">
        <v>31468</v>
      </c>
      <c r="AC117">
        <v>6</v>
      </c>
      <c r="AD117">
        <v>21</v>
      </c>
      <c r="AJ117" t="s">
        <v>65</v>
      </c>
      <c r="AK117">
        <v>15</v>
      </c>
      <c r="AL117" t="s">
        <v>288</v>
      </c>
      <c r="AP117">
        <v>351.63</v>
      </c>
      <c r="AQ117" t="s">
        <v>66</v>
      </c>
      <c r="AR117">
        <v>351.63</v>
      </c>
      <c r="AS117" t="s">
        <v>66</v>
      </c>
      <c r="AT117">
        <v>963369</v>
      </c>
      <c r="AU117" s="2">
        <v>44372</v>
      </c>
      <c r="BB117" t="s">
        <v>79</v>
      </c>
    </row>
    <row r="118" spans="1:54" x14ac:dyDescent="0.25">
      <c r="A118" t="str">
        <f>INDEX('[21]Cheat Sheet-2700'!$N:$N,MATCH(C118,'[21]Cheat Sheet-2700'!$B:$B,0))</f>
        <v>Hill Country Water</v>
      </c>
      <c r="B118">
        <v>2700</v>
      </c>
      <c r="C118">
        <v>370100</v>
      </c>
      <c r="D118">
        <v>10</v>
      </c>
      <c r="E118">
        <v>511001</v>
      </c>
      <c r="F118">
        <v>0</v>
      </c>
      <c r="G118" t="s">
        <v>54</v>
      </c>
      <c r="H118" t="s">
        <v>71</v>
      </c>
      <c r="I118" t="s">
        <v>56</v>
      </c>
      <c r="J118" t="s">
        <v>57</v>
      </c>
      <c r="K118" s="1">
        <v>654.24</v>
      </c>
      <c r="L118" s="2">
        <v>44377</v>
      </c>
      <c r="M118" t="s">
        <v>58</v>
      </c>
      <c r="N118" t="s">
        <v>59</v>
      </c>
      <c r="O118" t="s">
        <v>60</v>
      </c>
      <c r="P118" t="s">
        <v>197</v>
      </c>
      <c r="Q118" t="s">
        <v>79</v>
      </c>
      <c r="S118" t="s">
        <v>288</v>
      </c>
      <c r="T118" t="s">
        <v>293</v>
      </c>
      <c r="V118">
        <v>31468</v>
      </c>
      <c r="AC118">
        <v>6</v>
      </c>
      <c r="AD118">
        <v>21</v>
      </c>
      <c r="AJ118" t="s">
        <v>65</v>
      </c>
      <c r="AK118">
        <v>16</v>
      </c>
      <c r="AL118" t="s">
        <v>288</v>
      </c>
      <c r="AP118">
        <v>654.24</v>
      </c>
      <c r="AQ118" t="s">
        <v>66</v>
      </c>
      <c r="AR118">
        <v>654.24</v>
      </c>
      <c r="AS118" t="s">
        <v>66</v>
      </c>
      <c r="AT118">
        <v>963369</v>
      </c>
      <c r="AU118" s="2">
        <v>44372</v>
      </c>
      <c r="BB118" t="s">
        <v>79</v>
      </c>
    </row>
    <row r="119" spans="1:54" x14ac:dyDescent="0.25">
      <c r="A119" t="str">
        <f>INDEX('[21]Cheat Sheet-2700'!$N:$N,MATCH(C119,'[21]Cheat Sheet-2700'!$B:$B,0))</f>
        <v>Hill Country Water</v>
      </c>
      <c r="B119">
        <v>2700</v>
      </c>
      <c r="C119">
        <v>370100</v>
      </c>
      <c r="D119">
        <v>10</v>
      </c>
      <c r="E119">
        <v>511001</v>
      </c>
      <c r="F119">
        <v>0</v>
      </c>
      <c r="G119" t="s">
        <v>54</v>
      </c>
      <c r="H119" t="s">
        <v>71</v>
      </c>
      <c r="I119" t="s">
        <v>56</v>
      </c>
      <c r="J119" t="s">
        <v>57</v>
      </c>
      <c r="K119" s="1">
        <v>300</v>
      </c>
      <c r="L119" s="2">
        <v>44377</v>
      </c>
      <c r="M119" t="s">
        <v>58</v>
      </c>
      <c r="N119" t="s">
        <v>59</v>
      </c>
      <c r="O119" t="s">
        <v>60</v>
      </c>
      <c r="P119" t="s">
        <v>61</v>
      </c>
      <c r="Q119" t="s">
        <v>120</v>
      </c>
      <c r="R119" t="s">
        <v>83</v>
      </c>
      <c r="S119" t="s">
        <v>298</v>
      </c>
      <c r="T119" t="s">
        <v>298</v>
      </c>
      <c r="V119">
        <v>32362</v>
      </c>
      <c r="AC119">
        <v>6</v>
      </c>
      <c r="AD119">
        <v>21</v>
      </c>
      <c r="AJ119" t="s">
        <v>65</v>
      </c>
      <c r="AK119">
        <v>183</v>
      </c>
      <c r="AL119" t="s">
        <v>298</v>
      </c>
      <c r="AP119">
        <v>300</v>
      </c>
      <c r="AQ119" t="s">
        <v>66</v>
      </c>
      <c r="AR119">
        <v>300</v>
      </c>
      <c r="AS119" t="s">
        <v>66</v>
      </c>
      <c r="AT119">
        <v>1005202</v>
      </c>
      <c r="AU119" s="2">
        <v>44385</v>
      </c>
      <c r="BB119" t="s">
        <v>79</v>
      </c>
    </row>
    <row r="120" spans="1:54" x14ac:dyDescent="0.25">
      <c r="A120" t="str">
        <f>INDEX('[21]Cheat Sheet-2700'!$N:$N,MATCH(C120,'[21]Cheat Sheet-2700'!$B:$B,0))</f>
        <v>Hill Country Water</v>
      </c>
      <c r="B120">
        <v>2700</v>
      </c>
      <c r="C120">
        <v>370100</v>
      </c>
      <c r="D120">
        <v>10</v>
      </c>
      <c r="E120">
        <v>511001</v>
      </c>
      <c r="F120">
        <v>0</v>
      </c>
      <c r="G120" t="s">
        <v>54</v>
      </c>
      <c r="H120" t="s">
        <v>71</v>
      </c>
      <c r="I120" t="s">
        <v>56</v>
      </c>
      <c r="J120" t="s">
        <v>57</v>
      </c>
      <c r="K120" s="1">
        <v>299.61</v>
      </c>
      <c r="L120" s="2">
        <v>44377</v>
      </c>
      <c r="M120" t="s">
        <v>58</v>
      </c>
      <c r="N120" t="s">
        <v>59</v>
      </c>
      <c r="O120" t="s">
        <v>110</v>
      </c>
      <c r="P120" t="s">
        <v>78</v>
      </c>
      <c r="Q120" t="s">
        <v>111</v>
      </c>
      <c r="S120" t="s">
        <v>299</v>
      </c>
      <c r="T120" t="s">
        <v>127</v>
      </c>
      <c r="V120">
        <v>31882</v>
      </c>
      <c r="AC120">
        <v>6</v>
      </c>
      <c r="AD120">
        <v>21</v>
      </c>
      <c r="AG120" t="s">
        <v>300</v>
      </c>
      <c r="AH120">
        <v>4</v>
      </c>
      <c r="AI120" t="s">
        <v>301</v>
      </c>
      <c r="AJ120" t="s">
        <v>65</v>
      </c>
      <c r="AK120">
        <v>24</v>
      </c>
      <c r="AL120" t="s">
        <v>302</v>
      </c>
      <c r="AP120">
        <v>299.61</v>
      </c>
      <c r="AQ120" t="s">
        <v>66</v>
      </c>
      <c r="AR120">
        <v>299.61</v>
      </c>
      <c r="AS120" t="s">
        <v>66</v>
      </c>
      <c r="AT120">
        <v>980162</v>
      </c>
      <c r="AU120" s="2">
        <v>44378</v>
      </c>
      <c r="BB120" t="s">
        <v>111</v>
      </c>
    </row>
    <row r="121" spans="1:54" x14ac:dyDescent="0.25">
      <c r="A121" t="str">
        <f>INDEX('[21]Cheat Sheet-2700'!$N:$N,MATCH(C121,'[21]Cheat Sheet-2700'!$B:$B,0))</f>
        <v>Hill Country Water</v>
      </c>
      <c r="B121">
        <v>2700</v>
      </c>
      <c r="C121">
        <v>370100</v>
      </c>
      <c r="D121">
        <v>10</v>
      </c>
      <c r="E121">
        <v>511001</v>
      </c>
      <c r="F121">
        <v>0</v>
      </c>
      <c r="G121" t="s">
        <v>54</v>
      </c>
      <c r="H121" t="s">
        <v>71</v>
      </c>
      <c r="I121" t="s">
        <v>56</v>
      </c>
      <c r="J121" t="s">
        <v>57</v>
      </c>
      <c r="K121" s="1">
        <v>-300</v>
      </c>
      <c r="L121" s="2">
        <v>44385</v>
      </c>
      <c r="M121" t="s">
        <v>58</v>
      </c>
      <c r="N121" t="s">
        <v>59</v>
      </c>
      <c r="O121" t="s">
        <v>60</v>
      </c>
      <c r="P121" t="s">
        <v>61</v>
      </c>
      <c r="Q121" t="s">
        <v>62</v>
      </c>
      <c r="S121" t="s">
        <v>339</v>
      </c>
      <c r="T121" t="s">
        <v>298</v>
      </c>
      <c r="V121">
        <v>32372</v>
      </c>
      <c r="AC121">
        <v>7</v>
      </c>
      <c r="AD121">
        <v>21</v>
      </c>
      <c r="AJ121" t="s">
        <v>65</v>
      </c>
      <c r="AK121">
        <v>183</v>
      </c>
      <c r="AL121" t="s">
        <v>339</v>
      </c>
      <c r="AP121">
        <v>-300</v>
      </c>
      <c r="AQ121" t="s">
        <v>66</v>
      </c>
      <c r="AR121">
        <v>-300</v>
      </c>
      <c r="AS121" t="s">
        <v>66</v>
      </c>
      <c r="AT121">
        <v>1002267</v>
      </c>
      <c r="AU121" s="2">
        <v>44385</v>
      </c>
      <c r="BB121" t="s">
        <v>62</v>
      </c>
    </row>
    <row r="122" spans="1:54" x14ac:dyDescent="0.25">
      <c r="A122" t="str">
        <f>INDEX('[21]Cheat Sheet-2700'!$N:$N,MATCH(C122,'[21]Cheat Sheet-2700'!$B:$B,0))</f>
        <v>Hill Country Water</v>
      </c>
      <c r="B122">
        <v>2700</v>
      </c>
      <c r="C122">
        <v>370100</v>
      </c>
      <c r="D122">
        <v>10</v>
      </c>
      <c r="E122">
        <v>511001</v>
      </c>
      <c r="F122">
        <v>0</v>
      </c>
      <c r="G122" t="s">
        <v>54</v>
      </c>
      <c r="H122" t="s">
        <v>71</v>
      </c>
      <c r="I122" t="s">
        <v>56</v>
      </c>
      <c r="J122" t="s">
        <v>57</v>
      </c>
      <c r="K122" s="1">
        <v>600</v>
      </c>
      <c r="L122" s="2">
        <v>44408</v>
      </c>
      <c r="M122" t="s">
        <v>58</v>
      </c>
      <c r="N122" t="s">
        <v>59</v>
      </c>
      <c r="O122" t="s">
        <v>60</v>
      </c>
      <c r="P122" t="s">
        <v>61</v>
      </c>
      <c r="Q122" t="s">
        <v>124</v>
      </c>
      <c r="R122" t="s">
        <v>83</v>
      </c>
      <c r="S122" t="s">
        <v>342</v>
      </c>
      <c r="T122" t="s">
        <v>342</v>
      </c>
      <c r="V122">
        <v>35051</v>
      </c>
      <c r="AC122">
        <v>7</v>
      </c>
      <c r="AD122">
        <v>21</v>
      </c>
      <c r="AJ122" t="s">
        <v>65</v>
      </c>
      <c r="AK122">
        <v>147</v>
      </c>
      <c r="AL122" t="s">
        <v>342</v>
      </c>
      <c r="AP122">
        <v>600</v>
      </c>
      <c r="AQ122" t="s">
        <v>66</v>
      </c>
      <c r="AR122">
        <v>600</v>
      </c>
      <c r="AS122" t="s">
        <v>66</v>
      </c>
      <c r="AT122">
        <v>1089389</v>
      </c>
      <c r="AU122" s="2">
        <v>44418</v>
      </c>
      <c r="BB122" t="s">
        <v>79</v>
      </c>
    </row>
    <row r="123" spans="1:54" x14ac:dyDescent="0.25">
      <c r="A123" t="str">
        <f>INDEX('[21]Cheat Sheet-2700'!$N:$N,MATCH(C123,'[21]Cheat Sheet-2700'!$B:$B,0))</f>
        <v>Hill Country Water</v>
      </c>
      <c r="B123">
        <v>2700</v>
      </c>
      <c r="C123">
        <v>370100</v>
      </c>
      <c r="D123">
        <v>10</v>
      </c>
      <c r="E123">
        <v>511001</v>
      </c>
      <c r="F123">
        <v>0</v>
      </c>
      <c r="G123" t="s">
        <v>54</v>
      </c>
      <c r="H123" t="s">
        <v>71</v>
      </c>
      <c r="I123" t="s">
        <v>56</v>
      </c>
      <c r="J123" t="s">
        <v>57</v>
      </c>
      <c r="K123" s="1">
        <v>-600</v>
      </c>
      <c r="L123" s="2">
        <v>44418</v>
      </c>
      <c r="M123" t="s">
        <v>58</v>
      </c>
      <c r="N123" t="s">
        <v>59</v>
      </c>
      <c r="O123" t="s">
        <v>60</v>
      </c>
      <c r="P123" t="s">
        <v>61</v>
      </c>
      <c r="Q123" t="s">
        <v>62</v>
      </c>
      <c r="S123" t="s">
        <v>375</v>
      </c>
      <c r="T123" t="s">
        <v>342</v>
      </c>
      <c r="V123">
        <v>35098</v>
      </c>
      <c r="AC123">
        <v>8</v>
      </c>
      <c r="AD123">
        <v>21</v>
      </c>
      <c r="AJ123" t="s">
        <v>65</v>
      </c>
      <c r="AK123">
        <v>147</v>
      </c>
      <c r="AL123" t="s">
        <v>375</v>
      </c>
      <c r="AP123">
        <v>-600</v>
      </c>
      <c r="AQ123" t="s">
        <v>66</v>
      </c>
      <c r="AR123">
        <v>-600</v>
      </c>
      <c r="AS123" t="s">
        <v>66</v>
      </c>
      <c r="AT123">
        <v>1089488</v>
      </c>
      <c r="AU123" s="2">
        <v>44418</v>
      </c>
      <c r="BB123" t="s">
        <v>62</v>
      </c>
    </row>
    <row r="124" spans="1:54" x14ac:dyDescent="0.25">
      <c r="A124" t="str">
        <f>INDEX('[21]Cheat Sheet-2700'!$N:$N,MATCH(C124,'[21]Cheat Sheet-2700'!$B:$B,0))</f>
        <v>Hill Country Water</v>
      </c>
      <c r="B124">
        <v>2700</v>
      </c>
      <c r="C124">
        <v>370100</v>
      </c>
      <c r="D124">
        <v>10</v>
      </c>
      <c r="E124">
        <v>511001</v>
      </c>
      <c r="F124">
        <v>0</v>
      </c>
      <c r="G124" t="s">
        <v>54</v>
      </c>
      <c r="H124" t="s">
        <v>71</v>
      </c>
      <c r="I124" t="s">
        <v>56</v>
      </c>
      <c r="J124" t="s">
        <v>57</v>
      </c>
      <c r="K124" s="1">
        <v>900</v>
      </c>
      <c r="L124" s="2">
        <v>44439</v>
      </c>
      <c r="M124" t="s">
        <v>58</v>
      </c>
      <c r="N124" t="s">
        <v>59</v>
      </c>
      <c r="O124" t="s">
        <v>60</v>
      </c>
      <c r="P124" t="s">
        <v>61</v>
      </c>
      <c r="Q124" t="s">
        <v>124</v>
      </c>
      <c r="R124" t="s">
        <v>83</v>
      </c>
      <c r="S124" t="s">
        <v>378</v>
      </c>
      <c r="T124" t="s">
        <v>378</v>
      </c>
      <c r="V124">
        <v>37040</v>
      </c>
      <c r="AC124">
        <v>8</v>
      </c>
      <c r="AD124">
        <v>21</v>
      </c>
      <c r="AJ124" t="s">
        <v>65</v>
      </c>
      <c r="AK124">
        <v>155</v>
      </c>
      <c r="AL124" t="s">
        <v>378</v>
      </c>
      <c r="AP124">
        <v>900</v>
      </c>
      <c r="AQ124" t="s">
        <v>66</v>
      </c>
      <c r="AR124">
        <v>900</v>
      </c>
      <c r="AS124" t="s">
        <v>66</v>
      </c>
      <c r="AT124">
        <v>1503121</v>
      </c>
      <c r="AU124" s="2">
        <v>44448</v>
      </c>
      <c r="BB124" t="s">
        <v>79</v>
      </c>
    </row>
    <row r="125" spans="1:54" x14ac:dyDescent="0.25">
      <c r="A125" t="str">
        <f>INDEX('[21]Cheat Sheet-2700'!$N:$N,MATCH(C125,'[21]Cheat Sheet-2700'!$B:$B,0))</f>
        <v>Hill Country Water</v>
      </c>
      <c r="B125">
        <v>2700</v>
      </c>
      <c r="C125">
        <v>370100</v>
      </c>
      <c r="D125">
        <v>10</v>
      </c>
      <c r="E125">
        <v>511001</v>
      </c>
      <c r="F125">
        <v>0</v>
      </c>
      <c r="G125" t="s">
        <v>54</v>
      </c>
      <c r="H125" t="s">
        <v>71</v>
      </c>
      <c r="I125" t="s">
        <v>56</v>
      </c>
      <c r="J125" t="s">
        <v>57</v>
      </c>
      <c r="K125" s="1">
        <v>-900</v>
      </c>
      <c r="L125" s="2">
        <v>44448</v>
      </c>
      <c r="M125" t="s">
        <v>58</v>
      </c>
      <c r="N125" t="s">
        <v>59</v>
      </c>
      <c r="O125" t="s">
        <v>60</v>
      </c>
      <c r="P125" t="s">
        <v>61</v>
      </c>
      <c r="Q125" t="s">
        <v>62</v>
      </c>
      <c r="S125" t="s">
        <v>413</v>
      </c>
      <c r="T125" t="s">
        <v>378</v>
      </c>
      <c r="V125">
        <v>37108</v>
      </c>
      <c r="AC125">
        <v>9</v>
      </c>
      <c r="AD125">
        <v>21</v>
      </c>
      <c r="AJ125" t="s">
        <v>65</v>
      </c>
      <c r="AK125">
        <v>155</v>
      </c>
      <c r="AL125" t="s">
        <v>413</v>
      </c>
      <c r="AP125">
        <v>-900</v>
      </c>
      <c r="AQ125" t="s">
        <v>66</v>
      </c>
      <c r="AR125">
        <v>-900</v>
      </c>
      <c r="AS125" t="s">
        <v>66</v>
      </c>
      <c r="AT125">
        <v>1543130</v>
      </c>
      <c r="AU125" s="2">
        <v>44448</v>
      </c>
      <c r="BB125" t="s">
        <v>62</v>
      </c>
    </row>
    <row r="126" spans="1:54" x14ac:dyDescent="0.25">
      <c r="A126" t="str">
        <f>INDEX('[21]Cheat Sheet-2700'!$N:$N,MATCH(C126,'[21]Cheat Sheet-2700'!$B:$B,0))</f>
        <v>Hill Country Water</v>
      </c>
      <c r="B126">
        <v>2700</v>
      </c>
      <c r="C126">
        <v>370100</v>
      </c>
      <c r="D126">
        <v>10</v>
      </c>
      <c r="E126">
        <v>511001</v>
      </c>
      <c r="F126">
        <v>0</v>
      </c>
      <c r="G126" t="s">
        <v>54</v>
      </c>
      <c r="H126" t="s">
        <v>71</v>
      </c>
      <c r="I126" t="s">
        <v>56</v>
      </c>
      <c r="J126" t="s">
        <v>57</v>
      </c>
      <c r="K126" s="1">
        <v>1200</v>
      </c>
      <c r="L126" s="2">
        <v>44469</v>
      </c>
      <c r="M126" t="s">
        <v>58</v>
      </c>
      <c r="N126" t="s">
        <v>59</v>
      </c>
      <c r="O126" t="s">
        <v>60</v>
      </c>
      <c r="P126" t="s">
        <v>61</v>
      </c>
      <c r="Q126" t="s">
        <v>124</v>
      </c>
      <c r="R126" t="s">
        <v>83</v>
      </c>
      <c r="S126" t="s">
        <v>414</v>
      </c>
      <c r="T126" t="s">
        <v>414</v>
      </c>
      <c r="V126">
        <v>38908</v>
      </c>
      <c r="AC126">
        <v>9</v>
      </c>
      <c r="AD126">
        <v>21</v>
      </c>
      <c r="AJ126" t="s">
        <v>65</v>
      </c>
      <c r="AK126">
        <v>191</v>
      </c>
      <c r="AL126" t="s">
        <v>414</v>
      </c>
      <c r="AP126">
        <v>1200</v>
      </c>
      <c r="AQ126" t="s">
        <v>66</v>
      </c>
      <c r="AR126">
        <v>1200</v>
      </c>
      <c r="AS126" t="s">
        <v>66</v>
      </c>
      <c r="AT126">
        <v>1845789</v>
      </c>
      <c r="AU126" s="2">
        <v>44477</v>
      </c>
      <c r="BB126" t="s">
        <v>79</v>
      </c>
    </row>
    <row r="127" spans="1:54" x14ac:dyDescent="0.25">
      <c r="A127" t="str">
        <f>INDEX('[21]Cheat Sheet-2700'!$N:$N,MATCH(C127,'[21]Cheat Sheet-2700'!$B:$B,0))</f>
        <v>Hill Country Water</v>
      </c>
      <c r="B127">
        <v>2700</v>
      </c>
      <c r="C127">
        <v>370100</v>
      </c>
      <c r="D127">
        <v>10</v>
      </c>
      <c r="E127">
        <v>511001</v>
      </c>
      <c r="F127">
        <v>0</v>
      </c>
      <c r="G127" t="s">
        <v>54</v>
      </c>
      <c r="H127" t="s">
        <v>71</v>
      </c>
      <c r="I127" t="s">
        <v>56</v>
      </c>
      <c r="J127" t="s">
        <v>57</v>
      </c>
      <c r="K127" s="1">
        <v>-1200</v>
      </c>
      <c r="L127" s="2">
        <v>44477</v>
      </c>
      <c r="M127" t="s">
        <v>58</v>
      </c>
      <c r="N127" t="s">
        <v>59</v>
      </c>
      <c r="O127" t="s">
        <v>60</v>
      </c>
      <c r="P127" t="s">
        <v>61</v>
      </c>
      <c r="Q127" t="s">
        <v>62</v>
      </c>
      <c r="S127" t="s">
        <v>435</v>
      </c>
      <c r="T127" t="s">
        <v>414</v>
      </c>
      <c r="V127">
        <v>38942</v>
      </c>
      <c r="AC127">
        <v>10</v>
      </c>
      <c r="AD127">
        <v>21</v>
      </c>
      <c r="AJ127" t="s">
        <v>65</v>
      </c>
      <c r="AK127">
        <v>191</v>
      </c>
      <c r="AL127" t="s">
        <v>435</v>
      </c>
      <c r="AP127">
        <v>-1200</v>
      </c>
      <c r="AQ127" t="s">
        <v>66</v>
      </c>
      <c r="AR127">
        <v>-1200</v>
      </c>
      <c r="AS127" t="s">
        <v>66</v>
      </c>
      <c r="AT127">
        <v>1848151</v>
      </c>
      <c r="AU127" s="2">
        <v>44477</v>
      </c>
      <c r="BB127" t="s">
        <v>62</v>
      </c>
    </row>
    <row r="128" spans="1:54" x14ac:dyDescent="0.25">
      <c r="A128" t="str">
        <f>INDEX('[21]Cheat Sheet-2700'!$N:$N,MATCH(C128,'[21]Cheat Sheet-2700'!$B:$B,0))</f>
        <v>Hill Country Water</v>
      </c>
      <c r="B128">
        <v>2700</v>
      </c>
      <c r="C128">
        <v>370100</v>
      </c>
      <c r="D128">
        <v>10</v>
      </c>
      <c r="E128">
        <v>511001</v>
      </c>
      <c r="F128">
        <v>0</v>
      </c>
      <c r="G128" t="s">
        <v>54</v>
      </c>
      <c r="H128" t="s">
        <v>71</v>
      </c>
      <c r="I128" t="s">
        <v>56</v>
      </c>
      <c r="J128" t="s">
        <v>57</v>
      </c>
      <c r="K128" s="1">
        <v>294.33999999999997</v>
      </c>
      <c r="L128" s="2">
        <v>44500</v>
      </c>
      <c r="M128" t="s">
        <v>58</v>
      </c>
      <c r="N128" t="s">
        <v>59</v>
      </c>
      <c r="O128" t="s">
        <v>60</v>
      </c>
      <c r="P128" t="s">
        <v>61</v>
      </c>
      <c r="Q128" t="s">
        <v>79</v>
      </c>
      <c r="R128" t="s">
        <v>83</v>
      </c>
      <c r="S128" t="s">
        <v>441</v>
      </c>
      <c r="T128" t="s">
        <v>441</v>
      </c>
      <c r="V128">
        <v>40855</v>
      </c>
      <c r="AC128">
        <v>10</v>
      </c>
      <c r="AD128">
        <v>21</v>
      </c>
      <c r="AJ128" t="s">
        <v>65</v>
      </c>
      <c r="AK128">
        <v>175</v>
      </c>
      <c r="AL128" t="s">
        <v>441</v>
      </c>
      <c r="AP128">
        <v>294.33999999999997</v>
      </c>
      <c r="AQ128" t="s">
        <v>66</v>
      </c>
      <c r="AR128">
        <v>294.33999999999997</v>
      </c>
      <c r="AS128" t="s">
        <v>66</v>
      </c>
      <c r="AT128">
        <v>2205123</v>
      </c>
      <c r="AU128" s="2">
        <v>44505</v>
      </c>
      <c r="BB128" t="s">
        <v>82</v>
      </c>
    </row>
    <row r="129" spans="1:54" x14ac:dyDescent="0.25">
      <c r="A129" t="str">
        <f>INDEX('[21]Cheat Sheet-2700'!$N:$N,MATCH(C129,'[21]Cheat Sheet-2700'!$B:$B,0))</f>
        <v>Hill Country Water</v>
      </c>
      <c r="B129">
        <v>2700</v>
      </c>
      <c r="C129">
        <v>370100</v>
      </c>
      <c r="D129">
        <v>10</v>
      </c>
      <c r="E129">
        <v>511001</v>
      </c>
      <c r="F129">
        <v>0</v>
      </c>
      <c r="G129" t="s">
        <v>54</v>
      </c>
      <c r="H129" t="s">
        <v>71</v>
      </c>
      <c r="I129" t="s">
        <v>56</v>
      </c>
      <c r="J129" t="s">
        <v>57</v>
      </c>
      <c r="K129" s="1">
        <v>294.33999999999997</v>
      </c>
      <c r="L129" s="2">
        <v>44470</v>
      </c>
      <c r="M129" t="s">
        <v>58</v>
      </c>
      <c r="N129" t="s">
        <v>59</v>
      </c>
      <c r="O129" t="s">
        <v>110</v>
      </c>
      <c r="P129" t="s">
        <v>78</v>
      </c>
      <c r="Q129" t="s">
        <v>111</v>
      </c>
      <c r="S129" t="s">
        <v>459</v>
      </c>
      <c r="T129" t="s">
        <v>127</v>
      </c>
      <c r="V129">
        <v>39835</v>
      </c>
      <c r="AC129">
        <v>10</v>
      </c>
      <c r="AD129">
        <v>21</v>
      </c>
      <c r="AG129" t="s">
        <v>465</v>
      </c>
      <c r="AH129">
        <v>2</v>
      </c>
      <c r="AI129" t="s">
        <v>454</v>
      </c>
      <c r="AJ129" t="s">
        <v>65</v>
      </c>
      <c r="AK129">
        <v>20</v>
      </c>
      <c r="AL129" t="s">
        <v>462</v>
      </c>
      <c r="AP129">
        <v>294.33999999999997</v>
      </c>
      <c r="AQ129" t="s">
        <v>66</v>
      </c>
      <c r="AR129">
        <v>294.33999999999997</v>
      </c>
      <c r="AS129" t="s">
        <v>66</v>
      </c>
      <c r="AT129">
        <v>1952287</v>
      </c>
      <c r="AU129" s="2">
        <v>44499</v>
      </c>
      <c r="BB129" t="s">
        <v>111</v>
      </c>
    </row>
    <row r="130" spans="1:54" x14ac:dyDescent="0.25">
      <c r="A130" t="str">
        <f>INDEX('[21]Cheat Sheet-2700'!$N:$N,MATCH(C130,'[21]Cheat Sheet-2700'!$B:$B,0))</f>
        <v>Hill Country Water</v>
      </c>
      <c r="B130">
        <v>2700</v>
      </c>
      <c r="C130">
        <v>370100</v>
      </c>
      <c r="D130">
        <v>10</v>
      </c>
      <c r="E130">
        <v>511001</v>
      </c>
      <c r="F130">
        <v>0</v>
      </c>
      <c r="G130" t="s">
        <v>54</v>
      </c>
      <c r="H130" t="s">
        <v>71</v>
      </c>
      <c r="I130" t="s">
        <v>56</v>
      </c>
      <c r="J130" t="s">
        <v>57</v>
      </c>
      <c r="K130" s="1">
        <v>-294.33999999999997</v>
      </c>
      <c r="L130" s="2">
        <v>44505</v>
      </c>
      <c r="M130" t="s">
        <v>58</v>
      </c>
      <c r="N130" t="s">
        <v>59</v>
      </c>
      <c r="O130" t="s">
        <v>60</v>
      </c>
      <c r="P130" t="s">
        <v>61</v>
      </c>
      <c r="Q130" t="s">
        <v>62</v>
      </c>
      <c r="S130" t="s">
        <v>480</v>
      </c>
      <c r="T130" t="s">
        <v>441</v>
      </c>
      <c r="V130">
        <v>40939</v>
      </c>
      <c r="AC130">
        <v>11</v>
      </c>
      <c r="AD130">
        <v>21</v>
      </c>
      <c r="AJ130" t="s">
        <v>65</v>
      </c>
      <c r="AK130">
        <v>175</v>
      </c>
      <c r="AL130" t="s">
        <v>480</v>
      </c>
      <c r="AP130">
        <v>-294.33999999999997</v>
      </c>
      <c r="AQ130" t="s">
        <v>66</v>
      </c>
      <c r="AR130">
        <v>-294.33999999999997</v>
      </c>
      <c r="AS130" t="s">
        <v>66</v>
      </c>
      <c r="AT130">
        <v>2225146</v>
      </c>
      <c r="AU130" s="2">
        <v>44505</v>
      </c>
      <c r="BB130" t="s">
        <v>62</v>
      </c>
    </row>
    <row r="131" spans="1:54" x14ac:dyDescent="0.25">
      <c r="A131" t="str">
        <f>INDEX('[21]Cheat Sheet-2700'!$N:$N,MATCH(C131,'[21]Cheat Sheet-2700'!$B:$B,0))</f>
        <v>Hill Country Water</v>
      </c>
      <c r="B131">
        <v>2700</v>
      </c>
      <c r="C131">
        <v>370100</v>
      </c>
      <c r="D131">
        <v>10</v>
      </c>
      <c r="E131">
        <v>511001</v>
      </c>
      <c r="F131">
        <v>0</v>
      </c>
      <c r="G131" t="s">
        <v>54</v>
      </c>
      <c r="H131" t="s">
        <v>71</v>
      </c>
      <c r="I131" t="s">
        <v>56</v>
      </c>
      <c r="J131" t="s">
        <v>57</v>
      </c>
      <c r="K131" s="1">
        <v>354.21</v>
      </c>
      <c r="L131" s="2">
        <v>44530</v>
      </c>
      <c r="M131" t="s">
        <v>58</v>
      </c>
      <c r="N131" t="s">
        <v>59</v>
      </c>
      <c r="O131" t="s">
        <v>60</v>
      </c>
      <c r="P131" t="s">
        <v>61</v>
      </c>
      <c r="Q131" t="s">
        <v>79</v>
      </c>
      <c r="R131" t="s">
        <v>83</v>
      </c>
      <c r="S131" t="s">
        <v>483</v>
      </c>
      <c r="T131" t="s">
        <v>483</v>
      </c>
      <c r="V131">
        <v>42721</v>
      </c>
      <c r="AC131">
        <v>11</v>
      </c>
      <c r="AD131">
        <v>21</v>
      </c>
      <c r="AJ131" t="s">
        <v>65</v>
      </c>
      <c r="AK131">
        <v>181</v>
      </c>
      <c r="AL131" t="s">
        <v>483</v>
      </c>
      <c r="AP131">
        <v>354.21</v>
      </c>
      <c r="AQ131" t="s">
        <v>66</v>
      </c>
      <c r="AR131">
        <v>354.21</v>
      </c>
      <c r="AS131" t="s">
        <v>66</v>
      </c>
      <c r="AT131">
        <v>2740131</v>
      </c>
      <c r="AU131" s="2">
        <v>44533</v>
      </c>
      <c r="BB131" t="s">
        <v>82</v>
      </c>
    </row>
    <row r="132" spans="1:54" x14ac:dyDescent="0.25">
      <c r="A132" t="str">
        <f>INDEX('[21]Cheat Sheet-2700'!$N:$N,MATCH(C132,'[21]Cheat Sheet-2700'!$B:$B,0))</f>
        <v>Hill Country Water</v>
      </c>
      <c r="B132">
        <v>2700</v>
      </c>
      <c r="C132">
        <v>370100</v>
      </c>
      <c r="D132">
        <v>10</v>
      </c>
      <c r="E132">
        <v>511001</v>
      </c>
      <c r="F132">
        <v>0</v>
      </c>
      <c r="G132" t="s">
        <v>54</v>
      </c>
      <c r="H132" t="s">
        <v>71</v>
      </c>
      <c r="I132" t="s">
        <v>56</v>
      </c>
      <c r="J132" t="s">
        <v>57</v>
      </c>
      <c r="K132" s="1">
        <v>366.42</v>
      </c>
      <c r="L132" s="2">
        <v>44501</v>
      </c>
      <c r="M132" t="s">
        <v>58</v>
      </c>
      <c r="N132" t="s">
        <v>59</v>
      </c>
      <c r="O132" t="s">
        <v>110</v>
      </c>
      <c r="P132" t="s">
        <v>78</v>
      </c>
      <c r="Q132" t="s">
        <v>111</v>
      </c>
      <c r="S132" t="s">
        <v>486</v>
      </c>
      <c r="T132" t="s">
        <v>127</v>
      </c>
      <c r="V132">
        <v>41666</v>
      </c>
      <c r="AC132">
        <v>11</v>
      </c>
      <c r="AD132">
        <v>21</v>
      </c>
      <c r="AG132" t="s">
        <v>487</v>
      </c>
      <c r="AH132">
        <v>5</v>
      </c>
      <c r="AI132" t="s">
        <v>412</v>
      </c>
      <c r="AJ132" t="s">
        <v>65</v>
      </c>
      <c r="AK132">
        <v>16</v>
      </c>
      <c r="AL132" t="s">
        <v>488</v>
      </c>
      <c r="AP132">
        <v>366.42</v>
      </c>
      <c r="AQ132" t="s">
        <v>66</v>
      </c>
      <c r="AR132">
        <v>366.42</v>
      </c>
      <c r="AS132" t="s">
        <v>66</v>
      </c>
      <c r="AT132">
        <v>2573125</v>
      </c>
      <c r="AU132" s="2">
        <v>44519</v>
      </c>
      <c r="BB132" t="s">
        <v>111</v>
      </c>
    </row>
    <row r="133" spans="1:54" x14ac:dyDescent="0.25">
      <c r="A133" t="str">
        <f>INDEX('[21]Cheat Sheet-2700'!$N:$N,MATCH(C133,'[21]Cheat Sheet-2700'!$B:$B,0))</f>
        <v>Hill Country Water</v>
      </c>
      <c r="B133">
        <v>2700</v>
      </c>
      <c r="C133">
        <v>370100</v>
      </c>
      <c r="D133">
        <v>10</v>
      </c>
      <c r="E133">
        <v>511001</v>
      </c>
      <c r="F133">
        <v>0</v>
      </c>
      <c r="G133" t="s">
        <v>54</v>
      </c>
      <c r="H133" t="s">
        <v>71</v>
      </c>
      <c r="I133" t="s">
        <v>56</v>
      </c>
      <c r="J133" t="s">
        <v>57</v>
      </c>
      <c r="K133" s="1">
        <v>-354.21</v>
      </c>
      <c r="L133" s="2">
        <v>44533</v>
      </c>
      <c r="M133" t="s">
        <v>58</v>
      </c>
      <c r="N133" t="s">
        <v>59</v>
      </c>
      <c r="O133" t="s">
        <v>60</v>
      </c>
      <c r="P133" t="s">
        <v>61</v>
      </c>
      <c r="Q133" t="s">
        <v>62</v>
      </c>
      <c r="S133" t="s">
        <v>514</v>
      </c>
      <c r="T133" t="s">
        <v>483</v>
      </c>
      <c r="V133">
        <v>44566</v>
      </c>
      <c r="AC133">
        <v>12</v>
      </c>
      <c r="AD133">
        <v>21</v>
      </c>
      <c r="AJ133" t="s">
        <v>65</v>
      </c>
      <c r="AK133">
        <v>181</v>
      </c>
      <c r="AL133" t="s">
        <v>514</v>
      </c>
      <c r="AP133">
        <v>-354.21</v>
      </c>
      <c r="AQ133" t="s">
        <v>66</v>
      </c>
      <c r="AR133">
        <v>-354.21</v>
      </c>
      <c r="AS133" t="s">
        <v>66</v>
      </c>
      <c r="AT133">
        <v>2740202</v>
      </c>
      <c r="AU133" s="2">
        <v>44565</v>
      </c>
      <c r="BB133" t="s">
        <v>79</v>
      </c>
    </row>
    <row r="134" spans="1:54" x14ac:dyDescent="0.25">
      <c r="A134" t="str">
        <f>INDEX('[21]Cheat Sheet-2700'!$N:$N,MATCH(C134,'[21]Cheat Sheet-2700'!$B:$B,0))</f>
        <v>Hill Country Water</v>
      </c>
      <c r="B134">
        <v>2700</v>
      </c>
      <c r="C134">
        <v>370100</v>
      </c>
      <c r="D134">
        <v>10</v>
      </c>
      <c r="E134">
        <v>511001</v>
      </c>
      <c r="F134">
        <v>0</v>
      </c>
      <c r="G134" t="s">
        <v>54</v>
      </c>
      <c r="H134" t="s">
        <v>71</v>
      </c>
      <c r="I134" t="s">
        <v>56</v>
      </c>
      <c r="J134" t="s">
        <v>57</v>
      </c>
      <c r="K134" s="1">
        <v>284.82</v>
      </c>
      <c r="L134" s="2">
        <v>44561</v>
      </c>
      <c r="M134" t="s">
        <v>58</v>
      </c>
      <c r="N134" t="s">
        <v>59</v>
      </c>
      <c r="O134" t="s">
        <v>60</v>
      </c>
      <c r="P134" t="s">
        <v>61</v>
      </c>
      <c r="Q134" t="s">
        <v>79</v>
      </c>
      <c r="R134" t="s">
        <v>83</v>
      </c>
      <c r="S134" t="s">
        <v>64</v>
      </c>
      <c r="T134" t="s">
        <v>64</v>
      </c>
      <c r="V134">
        <v>45085</v>
      </c>
      <c r="AC134">
        <v>12</v>
      </c>
      <c r="AD134">
        <v>21</v>
      </c>
      <c r="AJ134" t="s">
        <v>65</v>
      </c>
      <c r="AK134">
        <v>269</v>
      </c>
      <c r="AL134" t="s">
        <v>64</v>
      </c>
      <c r="AP134">
        <v>284.82</v>
      </c>
      <c r="AQ134" t="s">
        <v>66</v>
      </c>
      <c r="AR134">
        <v>284.82</v>
      </c>
      <c r="AS134" t="s">
        <v>66</v>
      </c>
      <c r="AT134">
        <v>2876241</v>
      </c>
      <c r="AU134" s="2">
        <v>44568</v>
      </c>
      <c r="BB134" t="s">
        <v>82</v>
      </c>
    </row>
    <row r="135" spans="1:54" x14ac:dyDescent="0.25">
      <c r="A135" t="str">
        <f>INDEX('[21]Cheat Sheet-2700'!$N:$N,MATCH(C135,'[21]Cheat Sheet-2700'!$B:$B,0))</f>
        <v>Hill Country Water</v>
      </c>
      <c r="B135">
        <v>2700</v>
      </c>
      <c r="C135">
        <v>370100</v>
      </c>
      <c r="D135">
        <v>10</v>
      </c>
      <c r="E135">
        <v>511001</v>
      </c>
      <c r="F135">
        <v>0</v>
      </c>
      <c r="G135" t="s">
        <v>54</v>
      </c>
      <c r="H135" t="s">
        <v>71</v>
      </c>
      <c r="I135" t="s">
        <v>56</v>
      </c>
      <c r="J135" t="s">
        <v>57</v>
      </c>
      <c r="K135" s="1">
        <v>275.63</v>
      </c>
      <c r="L135" s="2">
        <v>44560</v>
      </c>
      <c r="M135" t="s">
        <v>58</v>
      </c>
      <c r="N135" t="s">
        <v>59</v>
      </c>
      <c r="O135" t="s">
        <v>110</v>
      </c>
      <c r="P135" t="s">
        <v>78</v>
      </c>
      <c r="Q135" t="s">
        <v>111</v>
      </c>
      <c r="S135" t="s">
        <v>525</v>
      </c>
      <c r="T135" t="s">
        <v>127</v>
      </c>
      <c r="V135">
        <v>44495</v>
      </c>
      <c r="AC135">
        <v>12</v>
      </c>
      <c r="AD135">
        <v>21</v>
      </c>
      <c r="AG135" t="s">
        <v>526</v>
      </c>
      <c r="AH135">
        <v>2</v>
      </c>
      <c r="AI135" t="s">
        <v>527</v>
      </c>
      <c r="AJ135" t="s">
        <v>65</v>
      </c>
      <c r="AK135">
        <v>18</v>
      </c>
      <c r="AL135" t="s">
        <v>528</v>
      </c>
      <c r="AP135">
        <v>275.63</v>
      </c>
      <c r="AQ135" t="s">
        <v>66</v>
      </c>
      <c r="AR135">
        <v>275.63</v>
      </c>
      <c r="AS135" t="s">
        <v>66</v>
      </c>
      <c r="AT135">
        <v>2868203</v>
      </c>
      <c r="AU135" s="2">
        <v>44561</v>
      </c>
      <c r="BB135" t="s">
        <v>111</v>
      </c>
    </row>
    <row r="136" spans="1:54" x14ac:dyDescent="0.25">
      <c r="A136" t="str">
        <f>INDEX('[21]Cheat Sheet-2700'!$N:$N,MATCH(C136,'[21]Cheat Sheet-2700'!$B:$B,0))</f>
        <v>Hill Country Water</v>
      </c>
      <c r="B136">
        <v>2700</v>
      </c>
      <c r="C136">
        <v>370100</v>
      </c>
      <c r="D136">
        <v>10</v>
      </c>
      <c r="E136">
        <v>511001</v>
      </c>
      <c r="F136">
        <v>0</v>
      </c>
      <c r="G136" t="s">
        <v>54</v>
      </c>
      <c r="H136" t="s">
        <v>71</v>
      </c>
      <c r="I136" t="s">
        <v>56</v>
      </c>
      <c r="J136" t="s">
        <v>57</v>
      </c>
      <c r="K136" s="1">
        <v>269.56</v>
      </c>
      <c r="L136" s="2">
        <v>44531</v>
      </c>
      <c r="M136" t="s">
        <v>58</v>
      </c>
      <c r="N136" t="s">
        <v>59</v>
      </c>
      <c r="O136" t="s">
        <v>110</v>
      </c>
      <c r="P136" t="s">
        <v>78</v>
      </c>
      <c r="Q136" t="s">
        <v>111</v>
      </c>
      <c r="S136" t="s">
        <v>517</v>
      </c>
      <c r="T136" t="s">
        <v>127</v>
      </c>
      <c r="V136">
        <v>43942</v>
      </c>
      <c r="AC136">
        <v>12</v>
      </c>
      <c r="AD136">
        <v>21</v>
      </c>
      <c r="AG136" t="s">
        <v>521</v>
      </c>
      <c r="AH136">
        <v>2</v>
      </c>
      <c r="AI136" t="s">
        <v>522</v>
      </c>
      <c r="AJ136" t="s">
        <v>65</v>
      </c>
      <c r="AK136">
        <v>18</v>
      </c>
      <c r="AL136" t="s">
        <v>520</v>
      </c>
      <c r="AP136">
        <v>269.56</v>
      </c>
      <c r="AQ136" t="s">
        <v>66</v>
      </c>
      <c r="AR136">
        <v>269.56</v>
      </c>
      <c r="AS136" t="s">
        <v>66</v>
      </c>
      <c r="AT136">
        <v>2855249</v>
      </c>
      <c r="AU136" s="2">
        <v>44553</v>
      </c>
      <c r="BB136" t="s">
        <v>111</v>
      </c>
    </row>
    <row r="137" spans="1:54" x14ac:dyDescent="0.25">
      <c r="A137" t="str">
        <f>INDEX('[21]Cheat Sheet-2700'!$N:$N,MATCH(C137,'[21]Cheat Sheet-2700'!$B:$B,0))</f>
        <v>Hill Country Water</v>
      </c>
      <c r="B137">
        <v>2700</v>
      </c>
      <c r="C137">
        <v>370100</v>
      </c>
      <c r="D137">
        <v>10</v>
      </c>
      <c r="E137">
        <v>511001</v>
      </c>
      <c r="F137">
        <v>0</v>
      </c>
      <c r="G137" t="s">
        <v>54</v>
      </c>
      <c r="H137" t="s">
        <v>71</v>
      </c>
      <c r="I137" t="s">
        <v>56</v>
      </c>
      <c r="J137" t="s">
        <v>57</v>
      </c>
      <c r="K137" s="1">
        <v>-284.82</v>
      </c>
      <c r="L137" s="2">
        <v>44569</v>
      </c>
      <c r="M137" t="s">
        <v>58</v>
      </c>
      <c r="N137" t="s">
        <v>59</v>
      </c>
      <c r="O137" t="s">
        <v>60</v>
      </c>
      <c r="P137" t="s">
        <v>61</v>
      </c>
      <c r="Q137" t="s">
        <v>62</v>
      </c>
      <c r="S137" t="s">
        <v>63</v>
      </c>
      <c r="T137" t="s">
        <v>64</v>
      </c>
      <c r="V137">
        <v>45142</v>
      </c>
      <c r="AC137">
        <v>1</v>
      </c>
      <c r="AD137">
        <v>22</v>
      </c>
      <c r="AJ137" t="s">
        <v>65</v>
      </c>
      <c r="AK137">
        <v>269</v>
      </c>
      <c r="AL137" t="s">
        <v>63</v>
      </c>
      <c r="AP137">
        <v>-284.82</v>
      </c>
      <c r="AQ137" t="s">
        <v>66</v>
      </c>
      <c r="AR137">
        <v>-284.82</v>
      </c>
      <c r="AS137" t="s">
        <v>66</v>
      </c>
      <c r="AT137">
        <v>2877127</v>
      </c>
      <c r="AU137" s="2">
        <v>44569</v>
      </c>
      <c r="BB137" t="s">
        <v>62</v>
      </c>
    </row>
    <row r="138" spans="1:54" x14ac:dyDescent="0.25">
      <c r="A138" t="str">
        <f>INDEX('[21]Cheat Sheet-2700'!$N:$N,MATCH(C138,'[21]Cheat Sheet-2700'!$B:$B,0))</f>
        <v>Hill Country Water</v>
      </c>
      <c r="B138">
        <v>2700</v>
      </c>
      <c r="C138">
        <v>370100</v>
      </c>
      <c r="D138">
        <v>10</v>
      </c>
      <c r="E138">
        <v>511001</v>
      </c>
      <c r="F138">
        <v>0</v>
      </c>
      <c r="G138" t="s">
        <v>54</v>
      </c>
      <c r="H138" t="s">
        <v>71</v>
      </c>
      <c r="I138" t="s">
        <v>56</v>
      </c>
      <c r="J138" t="s">
        <v>57</v>
      </c>
      <c r="K138" s="1">
        <v>569.64</v>
      </c>
      <c r="L138" s="2">
        <v>44592</v>
      </c>
      <c r="M138" t="s">
        <v>58</v>
      </c>
      <c r="N138" t="s">
        <v>59</v>
      </c>
      <c r="O138" t="s">
        <v>60</v>
      </c>
      <c r="P138" t="s">
        <v>61</v>
      </c>
      <c r="Q138" t="s">
        <v>79</v>
      </c>
      <c r="R138" t="s">
        <v>83</v>
      </c>
      <c r="S138" t="s">
        <v>84</v>
      </c>
      <c r="T138" t="s">
        <v>84</v>
      </c>
      <c r="V138">
        <v>47370</v>
      </c>
      <c r="AC138">
        <v>1</v>
      </c>
      <c r="AD138">
        <v>22</v>
      </c>
      <c r="AJ138" t="s">
        <v>65</v>
      </c>
      <c r="AK138">
        <v>19</v>
      </c>
      <c r="AL138" t="s">
        <v>84</v>
      </c>
      <c r="AP138">
        <v>569.64</v>
      </c>
      <c r="AQ138" t="s">
        <v>66</v>
      </c>
      <c r="AR138">
        <v>569.64</v>
      </c>
      <c r="AS138" t="s">
        <v>66</v>
      </c>
      <c r="AT138">
        <v>2907316</v>
      </c>
      <c r="AU138" s="2">
        <v>44601</v>
      </c>
      <c r="BB138" t="s">
        <v>82</v>
      </c>
    </row>
    <row r="139" spans="1:54" x14ac:dyDescent="0.25">
      <c r="A139" t="str">
        <f>INDEX('[21]Cheat Sheet-2700'!$N:$N,MATCH(C139,'[21]Cheat Sheet-2700'!$B:$B,0))</f>
        <v>Hill Country Water</v>
      </c>
      <c r="B139">
        <v>2700</v>
      </c>
      <c r="C139">
        <v>370100</v>
      </c>
      <c r="D139">
        <v>10</v>
      </c>
      <c r="E139">
        <v>511001</v>
      </c>
      <c r="F139">
        <v>0</v>
      </c>
      <c r="G139" t="s">
        <v>54</v>
      </c>
      <c r="H139" t="s">
        <v>71</v>
      </c>
      <c r="I139" t="s">
        <v>56</v>
      </c>
      <c r="J139" t="s">
        <v>57</v>
      </c>
      <c r="K139" s="1">
        <v>-569.64</v>
      </c>
      <c r="L139" s="2">
        <v>44601</v>
      </c>
      <c r="M139" t="s">
        <v>58</v>
      </c>
      <c r="N139" t="s">
        <v>59</v>
      </c>
      <c r="O139" t="s">
        <v>60</v>
      </c>
      <c r="P139" t="s">
        <v>61</v>
      </c>
      <c r="Q139" t="s">
        <v>62</v>
      </c>
      <c r="S139" t="s">
        <v>117</v>
      </c>
      <c r="T139" t="s">
        <v>84</v>
      </c>
      <c r="V139">
        <v>47477</v>
      </c>
      <c r="AC139">
        <v>2</v>
      </c>
      <c r="AD139">
        <v>22</v>
      </c>
      <c r="AJ139" t="s">
        <v>65</v>
      </c>
      <c r="AK139">
        <v>19</v>
      </c>
      <c r="AL139" t="s">
        <v>117</v>
      </c>
      <c r="AP139">
        <v>-569.64</v>
      </c>
      <c r="AQ139" t="s">
        <v>66</v>
      </c>
      <c r="AR139">
        <v>-569.64</v>
      </c>
      <c r="AS139" t="s">
        <v>66</v>
      </c>
      <c r="AT139">
        <v>2914182</v>
      </c>
      <c r="AU139" s="2">
        <v>44601</v>
      </c>
      <c r="BB139" t="s">
        <v>62</v>
      </c>
    </row>
    <row r="140" spans="1:54" x14ac:dyDescent="0.25">
      <c r="A140" t="str">
        <f>INDEX('[21]Cheat Sheet-2700'!$N:$N,MATCH(C140,'[21]Cheat Sheet-2700'!$B:$B,0))</f>
        <v>Hill Country Water</v>
      </c>
      <c r="B140">
        <v>2700</v>
      </c>
      <c r="C140">
        <v>370100</v>
      </c>
      <c r="D140">
        <v>10</v>
      </c>
      <c r="E140">
        <v>511001</v>
      </c>
      <c r="F140">
        <v>0</v>
      </c>
      <c r="G140" t="s">
        <v>54</v>
      </c>
      <c r="H140" t="s">
        <v>71</v>
      </c>
      <c r="I140" t="s">
        <v>56</v>
      </c>
      <c r="J140" t="s">
        <v>57</v>
      </c>
      <c r="K140" s="1">
        <v>218</v>
      </c>
      <c r="L140" s="2">
        <v>44593</v>
      </c>
      <c r="M140" t="s">
        <v>58</v>
      </c>
      <c r="N140" t="s">
        <v>59</v>
      </c>
      <c r="O140" t="s">
        <v>110</v>
      </c>
      <c r="P140" t="s">
        <v>78</v>
      </c>
      <c r="Q140" t="s">
        <v>111</v>
      </c>
      <c r="S140" t="s">
        <v>126</v>
      </c>
      <c r="T140" t="s">
        <v>127</v>
      </c>
      <c r="V140">
        <v>47677</v>
      </c>
      <c r="AC140">
        <v>2</v>
      </c>
      <c r="AD140">
        <v>22</v>
      </c>
      <c r="AG140" t="s">
        <v>136</v>
      </c>
      <c r="AH140">
        <v>2</v>
      </c>
      <c r="AI140" t="s">
        <v>137</v>
      </c>
      <c r="AJ140" t="s">
        <v>65</v>
      </c>
      <c r="AK140">
        <v>16</v>
      </c>
      <c r="AL140" t="s">
        <v>130</v>
      </c>
      <c r="AP140">
        <v>218</v>
      </c>
      <c r="AQ140" t="s">
        <v>66</v>
      </c>
      <c r="AR140">
        <v>218</v>
      </c>
      <c r="AS140" t="s">
        <v>66</v>
      </c>
      <c r="AT140">
        <v>2928129</v>
      </c>
      <c r="AU140" s="2">
        <v>44607</v>
      </c>
      <c r="BB140" t="s">
        <v>111</v>
      </c>
    </row>
    <row r="141" spans="1:54" x14ac:dyDescent="0.25">
      <c r="A141" t="str">
        <f>INDEX('[21]Cheat Sheet-2700'!$N:$N,MATCH(C141,'[21]Cheat Sheet-2700'!$B:$B,0))</f>
        <v>Hill Country Water</v>
      </c>
      <c r="B141">
        <v>2700</v>
      </c>
      <c r="C141">
        <v>370100</v>
      </c>
      <c r="D141">
        <v>10</v>
      </c>
      <c r="E141">
        <v>511001</v>
      </c>
      <c r="F141">
        <v>0</v>
      </c>
      <c r="G141" t="s">
        <v>54</v>
      </c>
      <c r="H141" t="s">
        <v>71</v>
      </c>
      <c r="I141" t="s">
        <v>56</v>
      </c>
      <c r="J141" t="s">
        <v>57</v>
      </c>
      <c r="K141" s="1">
        <v>273.39</v>
      </c>
      <c r="L141" s="2">
        <v>44615</v>
      </c>
      <c r="M141" t="s">
        <v>58</v>
      </c>
      <c r="N141" t="s">
        <v>59</v>
      </c>
      <c r="O141" t="s">
        <v>110</v>
      </c>
      <c r="P141" t="s">
        <v>78</v>
      </c>
      <c r="Q141" t="s">
        <v>111</v>
      </c>
      <c r="S141" t="s">
        <v>142</v>
      </c>
      <c r="T141" t="s">
        <v>127</v>
      </c>
      <c r="V141">
        <v>48426</v>
      </c>
      <c r="AC141">
        <v>2</v>
      </c>
      <c r="AD141">
        <v>22</v>
      </c>
      <c r="AG141" t="s">
        <v>147</v>
      </c>
      <c r="AH141">
        <v>2</v>
      </c>
      <c r="AI141" t="s">
        <v>148</v>
      </c>
      <c r="AJ141" t="s">
        <v>65</v>
      </c>
      <c r="AK141">
        <v>21</v>
      </c>
      <c r="AL141" t="s">
        <v>145</v>
      </c>
      <c r="AP141">
        <v>273.39</v>
      </c>
      <c r="AQ141" t="s">
        <v>66</v>
      </c>
      <c r="AR141">
        <v>273.39</v>
      </c>
      <c r="AS141" t="s">
        <v>66</v>
      </c>
      <c r="AT141">
        <v>3025215</v>
      </c>
      <c r="AU141" s="2">
        <v>44616</v>
      </c>
      <c r="BB141" t="s">
        <v>111</v>
      </c>
    </row>
    <row r="142" spans="1:54" x14ac:dyDescent="0.25">
      <c r="A142" t="str">
        <f>INDEX('[21]Cheat Sheet-2700'!$N:$N,MATCH(C142,'[21]Cheat Sheet-2700'!$B:$B,0))</f>
        <v>Hill Country Water</v>
      </c>
      <c r="B142">
        <v>2700</v>
      </c>
      <c r="C142">
        <v>370100</v>
      </c>
      <c r="D142">
        <v>10</v>
      </c>
      <c r="E142">
        <v>511001</v>
      </c>
      <c r="F142">
        <v>0</v>
      </c>
      <c r="G142" t="s">
        <v>54</v>
      </c>
      <c r="H142" t="s">
        <v>71</v>
      </c>
      <c r="I142" t="s">
        <v>56</v>
      </c>
      <c r="J142" t="s">
        <v>57</v>
      </c>
      <c r="K142" s="1">
        <v>267.23</v>
      </c>
      <c r="L142" s="2">
        <v>44651</v>
      </c>
      <c r="M142" t="s">
        <v>58</v>
      </c>
      <c r="N142" t="s">
        <v>59</v>
      </c>
      <c r="O142" t="s">
        <v>110</v>
      </c>
      <c r="P142" t="s">
        <v>78</v>
      </c>
      <c r="Q142" t="s">
        <v>111</v>
      </c>
      <c r="S142" t="s">
        <v>213</v>
      </c>
      <c r="T142" t="s">
        <v>127</v>
      </c>
      <c r="V142">
        <v>50947</v>
      </c>
      <c r="AC142">
        <v>3</v>
      </c>
      <c r="AD142">
        <v>22</v>
      </c>
      <c r="AG142" t="s">
        <v>214</v>
      </c>
      <c r="AH142">
        <v>2</v>
      </c>
      <c r="AI142" t="s">
        <v>215</v>
      </c>
      <c r="AJ142" t="s">
        <v>65</v>
      </c>
      <c r="AK142">
        <v>24</v>
      </c>
      <c r="AL142" t="s">
        <v>216</v>
      </c>
      <c r="AP142">
        <v>267.23</v>
      </c>
      <c r="AQ142" t="s">
        <v>66</v>
      </c>
      <c r="AR142">
        <v>267.23</v>
      </c>
      <c r="AS142" t="s">
        <v>66</v>
      </c>
      <c r="AT142">
        <v>3274130</v>
      </c>
      <c r="AU142" s="2">
        <v>44652</v>
      </c>
      <c r="BB142" t="s">
        <v>111</v>
      </c>
    </row>
    <row r="143" spans="1:54" x14ac:dyDescent="0.25">
      <c r="A143" t="str">
        <f>INDEX('[21]Cheat Sheet-2700'!$N:$N,MATCH(C143,'[21]Cheat Sheet-2700'!$B:$B,0))</f>
        <v>Hill Country Water</v>
      </c>
      <c r="B143">
        <v>2700</v>
      </c>
      <c r="C143">
        <v>370110</v>
      </c>
      <c r="D143">
        <v>10</v>
      </c>
      <c r="E143">
        <v>511001</v>
      </c>
      <c r="F143">
        <v>0</v>
      </c>
      <c r="G143" t="s">
        <v>54</v>
      </c>
      <c r="H143" t="s">
        <v>72</v>
      </c>
      <c r="I143" t="s">
        <v>56</v>
      </c>
      <c r="J143" t="s">
        <v>57</v>
      </c>
      <c r="K143" s="1">
        <v>-3700</v>
      </c>
      <c r="L143" s="2">
        <v>44300</v>
      </c>
      <c r="M143" t="s">
        <v>58</v>
      </c>
      <c r="N143" t="s">
        <v>59</v>
      </c>
      <c r="O143" t="s">
        <v>60</v>
      </c>
      <c r="P143" t="s">
        <v>61</v>
      </c>
      <c r="Q143" t="s">
        <v>62</v>
      </c>
      <c r="S143" t="s">
        <v>222</v>
      </c>
      <c r="T143" t="s">
        <v>221</v>
      </c>
      <c r="V143">
        <v>27165</v>
      </c>
      <c r="AC143">
        <v>4</v>
      </c>
      <c r="AD143">
        <v>21</v>
      </c>
      <c r="AJ143" t="s">
        <v>65</v>
      </c>
      <c r="AK143">
        <v>184</v>
      </c>
      <c r="AL143" t="s">
        <v>222</v>
      </c>
      <c r="AP143">
        <v>-3700</v>
      </c>
      <c r="AQ143" t="s">
        <v>66</v>
      </c>
      <c r="AR143">
        <v>-3700</v>
      </c>
      <c r="AS143" t="s">
        <v>66</v>
      </c>
      <c r="AT143">
        <v>849128</v>
      </c>
      <c r="AU143" s="2">
        <v>44300</v>
      </c>
      <c r="BB143" t="s">
        <v>62</v>
      </c>
    </row>
    <row r="144" spans="1:54" x14ac:dyDescent="0.25">
      <c r="A144" t="str">
        <f>INDEX('[21]Cheat Sheet-2700'!$N:$N,MATCH(C144,'[21]Cheat Sheet-2700'!$B:$B,0))</f>
        <v>Hill Country Water</v>
      </c>
      <c r="B144">
        <v>2700</v>
      </c>
      <c r="C144">
        <v>370110</v>
      </c>
      <c r="D144">
        <v>10</v>
      </c>
      <c r="E144">
        <v>511001</v>
      </c>
      <c r="F144">
        <v>0</v>
      </c>
      <c r="G144" t="s">
        <v>54</v>
      </c>
      <c r="H144" t="s">
        <v>72</v>
      </c>
      <c r="I144" t="s">
        <v>56</v>
      </c>
      <c r="J144" t="s">
        <v>57</v>
      </c>
      <c r="K144" s="1">
        <v>-3700</v>
      </c>
      <c r="L144" s="2">
        <v>44316</v>
      </c>
      <c r="M144" t="s">
        <v>58</v>
      </c>
      <c r="N144" t="s">
        <v>59</v>
      </c>
      <c r="O144" t="s">
        <v>60</v>
      </c>
      <c r="P144" t="s">
        <v>61</v>
      </c>
      <c r="Q144" t="s">
        <v>120</v>
      </c>
      <c r="R144" t="s">
        <v>83</v>
      </c>
      <c r="S144" t="s">
        <v>223</v>
      </c>
      <c r="T144" t="s">
        <v>223</v>
      </c>
      <c r="V144">
        <v>28784</v>
      </c>
      <c r="AC144">
        <v>4</v>
      </c>
      <c r="AD144">
        <v>21</v>
      </c>
      <c r="AJ144" t="s">
        <v>65</v>
      </c>
      <c r="AK144">
        <v>184</v>
      </c>
      <c r="AL144" t="s">
        <v>223</v>
      </c>
      <c r="AP144">
        <v>-3700</v>
      </c>
      <c r="AQ144" t="s">
        <v>66</v>
      </c>
      <c r="AR144">
        <v>-3700</v>
      </c>
      <c r="AS144" t="s">
        <v>66</v>
      </c>
      <c r="AT144">
        <v>862105</v>
      </c>
      <c r="AU144" s="2">
        <v>44327</v>
      </c>
      <c r="BB144" t="s">
        <v>120</v>
      </c>
    </row>
    <row r="145" spans="1:54" x14ac:dyDescent="0.25">
      <c r="A145" t="str">
        <f>INDEX('[21]Cheat Sheet-2700'!$N:$N,MATCH(C145,'[21]Cheat Sheet-2700'!$B:$B,0))</f>
        <v>Hill Country Water</v>
      </c>
      <c r="B145">
        <v>2700</v>
      </c>
      <c r="C145">
        <v>370110</v>
      </c>
      <c r="D145">
        <v>10</v>
      </c>
      <c r="E145">
        <v>511001</v>
      </c>
      <c r="F145">
        <v>0</v>
      </c>
      <c r="G145" t="s">
        <v>54</v>
      </c>
      <c r="H145" t="s">
        <v>72</v>
      </c>
      <c r="I145" t="s">
        <v>56</v>
      </c>
      <c r="J145" t="s">
        <v>57</v>
      </c>
      <c r="K145" s="1">
        <v>3700</v>
      </c>
      <c r="L145" s="2">
        <v>44316</v>
      </c>
      <c r="M145" t="s">
        <v>58</v>
      </c>
      <c r="N145" t="s">
        <v>59</v>
      </c>
      <c r="O145" t="s">
        <v>60</v>
      </c>
      <c r="P145" t="s">
        <v>61</v>
      </c>
      <c r="Q145" t="s">
        <v>120</v>
      </c>
      <c r="R145" t="s">
        <v>83</v>
      </c>
      <c r="S145" t="s">
        <v>223</v>
      </c>
      <c r="T145" t="s">
        <v>223</v>
      </c>
      <c r="V145">
        <v>28694</v>
      </c>
      <c r="AC145">
        <v>4</v>
      </c>
      <c r="AD145">
        <v>21</v>
      </c>
      <c r="AJ145" t="s">
        <v>65</v>
      </c>
      <c r="AK145">
        <v>184</v>
      </c>
      <c r="AL145" t="s">
        <v>223</v>
      </c>
      <c r="AP145">
        <v>3700</v>
      </c>
      <c r="AQ145" t="s">
        <v>66</v>
      </c>
      <c r="AR145">
        <v>3700</v>
      </c>
      <c r="AS145" t="s">
        <v>66</v>
      </c>
      <c r="AT145">
        <v>859026</v>
      </c>
      <c r="AU145" s="2">
        <v>44326</v>
      </c>
      <c r="BB145" t="s">
        <v>120</v>
      </c>
    </row>
    <row r="146" spans="1:54" x14ac:dyDescent="0.25">
      <c r="A146" t="str">
        <f>INDEX('[21]Cheat Sheet-2700'!$N:$N,MATCH(C146,'[21]Cheat Sheet-2700'!$B:$B,0))</f>
        <v>Hill Country Water</v>
      </c>
      <c r="B146">
        <v>2700</v>
      </c>
      <c r="C146">
        <v>370110</v>
      </c>
      <c r="D146">
        <v>10</v>
      </c>
      <c r="E146">
        <v>511001</v>
      </c>
      <c r="F146">
        <v>0</v>
      </c>
      <c r="G146" t="s">
        <v>54</v>
      </c>
      <c r="H146" t="s">
        <v>72</v>
      </c>
      <c r="I146" t="s">
        <v>56</v>
      </c>
      <c r="J146" t="s">
        <v>57</v>
      </c>
      <c r="K146" s="1">
        <v>5000</v>
      </c>
      <c r="L146" s="2">
        <v>44316</v>
      </c>
      <c r="M146" t="s">
        <v>58</v>
      </c>
      <c r="N146" t="s">
        <v>59</v>
      </c>
      <c r="O146" t="s">
        <v>60</v>
      </c>
      <c r="P146" t="s">
        <v>61</v>
      </c>
      <c r="Q146" t="s">
        <v>120</v>
      </c>
      <c r="R146" t="s">
        <v>83</v>
      </c>
      <c r="S146" t="s">
        <v>223</v>
      </c>
      <c r="T146" t="s">
        <v>223</v>
      </c>
      <c r="V146">
        <v>28786</v>
      </c>
      <c r="AC146">
        <v>4</v>
      </c>
      <c r="AD146">
        <v>21</v>
      </c>
      <c r="AJ146" t="s">
        <v>65</v>
      </c>
      <c r="AK146">
        <v>184</v>
      </c>
      <c r="AL146" t="s">
        <v>223</v>
      </c>
      <c r="AP146">
        <v>5000</v>
      </c>
      <c r="AQ146" t="s">
        <v>66</v>
      </c>
      <c r="AR146">
        <v>5000</v>
      </c>
      <c r="AS146" t="s">
        <v>66</v>
      </c>
      <c r="AT146">
        <v>862107</v>
      </c>
      <c r="AU146" s="2">
        <v>44327</v>
      </c>
      <c r="BB146" t="s">
        <v>120</v>
      </c>
    </row>
    <row r="147" spans="1:54" x14ac:dyDescent="0.25">
      <c r="A147" t="str">
        <f>INDEX('[21]Cheat Sheet-2700'!$N:$N,MATCH(C147,'[21]Cheat Sheet-2700'!$B:$B,0))</f>
        <v>Hill Country Water</v>
      </c>
      <c r="B147">
        <v>2700</v>
      </c>
      <c r="C147">
        <v>370110</v>
      </c>
      <c r="D147">
        <v>10</v>
      </c>
      <c r="E147">
        <v>511001</v>
      </c>
      <c r="F147">
        <v>0</v>
      </c>
      <c r="G147" t="s">
        <v>54</v>
      </c>
      <c r="H147" t="s">
        <v>72</v>
      </c>
      <c r="I147" t="s">
        <v>56</v>
      </c>
      <c r="J147" t="s">
        <v>57</v>
      </c>
      <c r="K147" s="1">
        <v>-3700</v>
      </c>
      <c r="L147" s="2">
        <v>44326</v>
      </c>
      <c r="M147" t="s">
        <v>58</v>
      </c>
      <c r="N147" t="s">
        <v>59</v>
      </c>
      <c r="O147" t="s">
        <v>60</v>
      </c>
      <c r="P147" t="s">
        <v>61</v>
      </c>
      <c r="Q147" t="s">
        <v>62</v>
      </c>
      <c r="S147" t="s">
        <v>253</v>
      </c>
      <c r="T147" t="s">
        <v>223</v>
      </c>
      <c r="V147">
        <v>28726</v>
      </c>
      <c r="AC147">
        <v>5</v>
      </c>
      <c r="AD147">
        <v>21</v>
      </c>
      <c r="AJ147" t="s">
        <v>65</v>
      </c>
      <c r="AK147">
        <v>184</v>
      </c>
      <c r="AL147" t="s">
        <v>253</v>
      </c>
      <c r="AP147">
        <v>-3700</v>
      </c>
      <c r="AQ147" t="s">
        <v>66</v>
      </c>
      <c r="AR147">
        <v>-3700</v>
      </c>
      <c r="AS147" t="s">
        <v>66</v>
      </c>
      <c r="AT147">
        <v>861106</v>
      </c>
      <c r="AU147" s="2">
        <v>44326</v>
      </c>
      <c r="BB147" t="s">
        <v>62</v>
      </c>
    </row>
    <row r="148" spans="1:54" x14ac:dyDescent="0.25">
      <c r="A148" t="str">
        <f>INDEX('[21]Cheat Sheet-2700'!$N:$N,MATCH(C148,'[21]Cheat Sheet-2700'!$B:$B,0))</f>
        <v>Hill Country Water</v>
      </c>
      <c r="B148">
        <v>2700</v>
      </c>
      <c r="C148">
        <v>370110</v>
      </c>
      <c r="D148">
        <v>10</v>
      </c>
      <c r="E148">
        <v>511001</v>
      </c>
      <c r="F148">
        <v>0</v>
      </c>
      <c r="G148" t="s">
        <v>54</v>
      </c>
      <c r="H148" t="s">
        <v>72</v>
      </c>
      <c r="I148" t="s">
        <v>56</v>
      </c>
      <c r="J148" t="s">
        <v>57</v>
      </c>
      <c r="K148" s="1">
        <v>-5000</v>
      </c>
      <c r="L148" s="2">
        <v>44327</v>
      </c>
      <c r="M148" t="s">
        <v>58</v>
      </c>
      <c r="N148" t="s">
        <v>59</v>
      </c>
      <c r="O148" t="s">
        <v>60</v>
      </c>
      <c r="P148" t="s">
        <v>61</v>
      </c>
      <c r="Q148" t="s">
        <v>62</v>
      </c>
      <c r="S148" t="s">
        <v>254</v>
      </c>
      <c r="T148" t="s">
        <v>223</v>
      </c>
      <c r="V148">
        <v>28838</v>
      </c>
      <c r="AC148">
        <v>5</v>
      </c>
      <c r="AD148">
        <v>21</v>
      </c>
      <c r="AJ148" t="s">
        <v>65</v>
      </c>
      <c r="AK148">
        <v>184</v>
      </c>
      <c r="AL148" t="s">
        <v>254</v>
      </c>
      <c r="AP148">
        <v>-5000</v>
      </c>
      <c r="AQ148" t="s">
        <v>66</v>
      </c>
      <c r="AR148">
        <v>-5000</v>
      </c>
      <c r="AS148" t="s">
        <v>66</v>
      </c>
      <c r="AT148">
        <v>862194</v>
      </c>
      <c r="AU148" s="2">
        <v>44327</v>
      </c>
      <c r="BB148" t="s">
        <v>62</v>
      </c>
    </row>
    <row r="149" spans="1:54" x14ac:dyDescent="0.25">
      <c r="A149" t="str">
        <f>INDEX('[21]Cheat Sheet-2700'!$N:$N,MATCH(C149,'[21]Cheat Sheet-2700'!$B:$B,0))</f>
        <v>Hill Country Water</v>
      </c>
      <c r="B149">
        <v>2700</v>
      </c>
      <c r="C149">
        <v>370110</v>
      </c>
      <c r="D149">
        <v>10</v>
      </c>
      <c r="E149">
        <v>511001</v>
      </c>
      <c r="F149">
        <v>0</v>
      </c>
      <c r="G149" t="s">
        <v>54</v>
      </c>
      <c r="H149" t="s">
        <v>72</v>
      </c>
      <c r="I149" t="s">
        <v>56</v>
      </c>
      <c r="J149" t="s">
        <v>57</v>
      </c>
      <c r="K149" s="1">
        <v>3700</v>
      </c>
      <c r="L149" s="2">
        <v>44327</v>
      </c>
      <c r="M149" t="s">
        <v>58</v>
      </c>
      <c r="N149" t="s">
        <v>59</v>
      </c>
      <c r="O149" t="s">
        <v>60</v>
      </c>
      <c r="P149" t="s">
        <v>61</v>
      </c>
      <c r="Q149" t="s">
        <v>62</v>
      </c>
      <c r="S149" t="s">
        <v>255</v>
      </c>
      <c r="T149" t="s">
        <v>223</v>
      </c>
      <c r="V149">
        <v>28834</v>
      </c>
      <c r="AC149">
        <v>5</v>
      </c>
      <c r="AD149">
        <v>21</v>
      </c>
      <c r="AJ149" t="s">
        <v>65</v>
      </c>
      <c r="AK149">
        <v>184</v>
      </c>
      <c r="AL149" t="s">
        <v>255</v>
      </c>
      <c r="AP149">
        <v>3700</v>
      </c>
      <c r="AQ149" t="s">
        <v>66</v>
      </c>
      <c r="AR149">
        <v>3700</v>
      </c>
      <c r="AS149" t="s">
        <v>66</v>
      </c>
      <c r="AT149">
        <v>862198</v>
      </c>
      <c r="AU149" s="2">
        <v>44327</v>
      </c>
      <c r="BB149" t="s">
        <v>62</v>
      </c>
    </row>
    <row r="150" spans="1:54" x14ac:dyDescent="0.25">
      <c r="A150" t="str">
        <f>INDEX('[21]Cheat Sheet-2700'!$N:$N,MATCH(C150,'[21]Cheat Sheet-2700'!$B:$B,0))</f>
        <v>Hill Country Water</v>
      </c>
      <c r="B150">
        <v>2700</v>
      </c>
      <c r="C150">
        <v>370110</v>
      </c>
      <c r="D150">
        <v>10</v>
      </c>
      <c r="E150">
        <v>511001</v>
      </c>
      <c r="F150">
        <v>0</v>
      </c>
      <c r="G150" t="s">
        <v>54</v>
      </c>
      <c r="H150" t="s">
        <v>72</v>
      </c>
      <c r="I150" t="s">
        <v>56</v>
      </c>
      <c r="J150" t="s">
        <v>57</v>
      </c>
      <c r="K150" s="1">
        <v>6300</v>
      </c>
      <c r="L150" s="2">
        <v>44347</v>
      </c>
      <c r="M150" t="s">
        <v>58</v>
      </c>
      <c r="N150" t="s">
        <v>59</v>
      </c>
      <c r="O150" t="s">
        <v>60</v>
      </c>
      <c r="P150" t="s">
        <v>61</v>
      </c>
      <c r="Q150" t="s">
        <v>120</v>
      </c>
      <c r="R150" t="s">
        <v>83</v>
      </c>
      <c r="S150" t="s">
        <v>256</v>
      </c>
      <c r="T150" t="s">
        <v>256</v>
      </c>
      <c r="V150">
        <v>30403</v>
      </c>
      <c r="AC150">
        <v>5</v>
      </c>
      <c r="AD150">
        <v>21</v>
      </c>
      <c r="AJ150" t="s">
        <v>65</v>
      </c>
      <c r="AK150">
        <v>184</v>
      </c>
      <c r="AL150" t="s">
        <v>256</v>
      </c>
      <c r="AP150">
        <v>6300</v>
      </c>
      <c r="AQ150" t="s">
        <v>66</v>
      </c>
      <c r="AR150">
        <v>6300</v>
      </c>
      <c r="AS150" t="s">
        <v>66</v>
      </c>
      <c r="AT150">
        <v>933540</v>
      </c>
      <c r="AU150" s="2">
        <v>44356</v>
      </c>
      <c r="BB150" t="s">
        <v>120</v>
      </c>
    </row>
    <row r="151" spans="1:54" x14ac:dyDescent="0.25">
      <c r="A151" t="str">
        <f>INDEX('[21]Cheat Sheet-2700'!$N:$N,MATCH(C151,'[21]Cheat Sheet-2700'!$B:$B,0))</f>
        <v>Hill Country Water</v>
      </c>
      <c r="B151">
        <v>2700</v>
      </c>
      <c r="C151">
        <v>370110</v>
      </c>
      <c r="D151">
        <v>10</v>
      </c>
      <c r="E151">
        <v>511001</v>
      </c>
      <c r="F151">
        <v>0</v>
      </c>
      <c r="G151" t="s">
        <v>54</v>
      </c>
      <c r="H151" t="s">
        <v>72</v>
      </c>
      <c r="I151" t="s">
        <v>56</v>
      </c>
      <c r="J151" t="s">
        <v>57</v>
      </c>
      <c r="K151" s="1">
        <v>-6300</v>
      </c>
      <c r="L151" s="2">
        <v>44356</v>
      </c>
      <c r="M151" t="s">
        <v>58</v>
      </c>
      <c r="N151" t="s">
        <v>59</v>
      </c>
      <c r="O151" t="s">
        <v>60</v>
      </c>
      <c r="P151" t="s">
        <v>61</v>
      </c>
      <c r="Q151" t="s">
        <v>62</v>
      </c>
      <c r="S151" t="s">
        <v>287</v>
      </c>
      <c r="T151" t="s">
        <v>256</v>
      </c>
      <c r="V151">
        <v>30630</v>
      </c>
      <c r="AC151">
        <v>6</v>
      </c>
      <c r="AD151">
        <v>21</v>
      </c>
      <c r="AJ151" t="s">
        <v>65</v>
      </c>
      <c r="AK151">
        <v>184</v>
      </c>
      <c r="AL151" t="s">
        <v>287</v>
      </c>
      <c r="AP151">
        <v>-6300</v>
      </c>
      <c r="AQ151" t="s">
        <v>66</v>
      </c>
      <c r="AR151">
        <v>-6300</v>
      </c>
      <c r="AS151" t="s">
        <v>66</v>
      </c>
      <c r="AT151">
        <v>933601</v>
      </c>
      <c r="AU151" s="2">
        <v>44358</v>
      </c>
      <c r="BB151" t="s">
        <v>111</v>
      </c>
    </row>
    <row r="152" spans="1:54" x14ac:dyDescent="0.25">
      <c r="A152" t="str">
        <f>INDEX('[21]Cheat Sheet-2700'!$N:$N,MATCH(C152,'[21]Cheat Sheet-2700'!$B:$B,0))</f>
        <v>Hill Country Water</v>
      </c>
      <c r="B152">
        <v>2700</v>
      </c>
      <c r="C152">
        <v>370110</v>
      </c>
      <c r="D152">
        <v>10</v>
      </c>
      <c r="E152">
        <v>511001</v>
      </c>
      <c r="F152">
        <v>0</v>
      </c>
      <c r="G152" t="s">
        <v>54</v>
      </c>
      <c r="H152" t="s">
        <v>72</v>
      </c>
      <c r="I152" t="s">
        <v>56</v>
      </c>
      <c r="J152" t="s">
        <v>57</v>
      </c>
      <c r="K152" s="1">
        <v>702.07</v>
      </c>
      <c r="L152" s="2">
        <v>44377</v>
      </c>
      <c r="M152" t="s">
        <v>58</v>
      </c>
      <c r="N152" t="s">
        <v>59</v>
      </c>
      <c r="O152" t="s">
        <v>60</v>
      </c>
      <c r="P152" t="s">
        <v>197</v>
      </c>
      <c r="Q152" t="s">
        <v>79</v>
      </c>
      <c r="S152" t="s">
        <v>288</v>
      </c>
      <c r="T152" t="s">
        <v>289</v>
      </c>
      <c r="V152">
        <v>31468</v>
      </c>
      <c r="AC152">
        <v>6</v>
      </c>
      <c r="AD152">
        <v>21</v>
      </c>
      <c r="AJ152" t="s">
        <v>65</v>
      </c>
      <c r="AK152">
        <v>17</v>
      </c>
      <c r="AL152" t="s">
        <v>288</v>
      </c>
      <c r="AP152">
        <v>702.07</v>
      </c>
      <c r="AQ152" t="s">
        <v>66</v>
      </c>
      <c r="AR152">
        <v>702.07</v>
      </c>
      <c r="AS152" t="s">
        <v>66</v>
      </c>
      <c r="AT152">
        <v>963369</v>
      </c>
      <c r="AU152" s="2">
        <v>44372</v>
      </c>
      <c r="BB152" t="s">
        <v>79</v>
      </c>
    </row>
    <row r="153" spans="1:54" x14ac:dyDescent="0.25">
      <c r="A153" t="str">
        <f>INDEX('[21]Cheat Sheet-2700'!$N:$N,MATCH(C153,'[21]Cheat Sheet-2700'!$B:$B,0))</f>
        <v>Hill Country Water</v>
      </c>
      <c r="B153">
        <v>2700</v>
      </c>
      <c r="C153">
        <v>370110</v>
      </c>
      <c r="D153">
        <v>10</v>
      </c>
      <c r="E153">
        <v>511001</v>
      </c>
      <c r="F153">
        <v>0</v>
      </c>
      <c r="G153" t="s">
        <v>54</v>
      </c>
      <c r="H153" t="s">
        <v>72</v>
      </c>
      <c r="I153" t="s">
        <v>56</v>
      </c>
      <c r="J153" t="s">
        <v>57</v>
      </c>
      <c r="K153" s="1">
        <v>1045.04</v>
      </c>
      <c r="L153" s="2">
        <v>44377</v>
      </c>
      <c r="M153" t="s">
        <v>58</v>
      </c>
      <c r="N153" t="s">
        <v>59</v>
      </c>
      <c r="O153" t="s">
        <v>60</v>
      </c>
      <c r="P153" t="s">
        <v>197</v>
      </c>
      <c r="Q153" t="s">
        <v>79</v>
      </c>
      <c r="S153" t="s">
        <v>288</v>
      </c>
      <c r="T153" t="s">
        <v>297</v>
      </c>
      <c r="V153">
        <v>31468</v>
      </c>
      <c r="AC153">
        <v>6</v>
      </c>
      <c r="AD153">
        <v>21</v>
      </c>
      <c r="AJ153" t="s">
        <v>65</v>
      </c>
      <c r="AK153">
        <v>18</v>
      </c>
      <c r="AL153" t="s">
        <v>288</v>
      </c>
      <c r="AP153">
        <v>1045.04</v>
      </c>
      <c r="AQ153" t="s">
        <v>66</v>
      </c>
      <c r="AR153">
        <v>1045.04</v>
      </c>
      <c r="AS153" t="s">
        <v>66</v>
      </c>
      <c r="AT153">
        <v>963369</v>
      </c>
      <c r="AU153" s="2">
        <v>44372</v>
      </c>
      <c r="BB153" t="s">
        <v>79</v>
      </c>
    </row>
    <row r="154" spans="1:54" x14ac:dyDescent="0.25">
      <c r="A154" t="str">
        <f>INDEX('[21]Cheat Sheet-2700'!$N:$N,MATCH(C154,'[21]Cheat Sheet-2700'!$B:$B,0))</f>
        <v>Hill Country Water</v>
      </c>
      <c r="B154">
        <v>2700</v>
      </c>
      <c r="C154">
        <v>370110</v>
      </c>
      <c r="D154">
        <v>10</v>
      </c>
      <c r="E154">
        <v>511001</v>
      </c>
      <c r="F154">
        <v>0</v>
      </c>
      <c r="G154" t="s">
        <v>54</v>
      </c>
      <c r="H154" t="s">
        <v>72</v>
      </c>
      <c r="I154" t="s">
        <v>56</v>
      </c>
      <c r="J154" t="s">
        <v>57</v>
      </c>
      <c r="K154" s="1">
        <v>1072.56</v>
      </c>
      <c r="L154" s="2">
        <v>44377</v>
      </c>
      <c r="M154" t="s">
        <v>58</v>
      </c>
      <c r="N154" t="s">
        <v>59</v>
      </c>
      <c r="O154" t="s">
        <v>60</v>
      </c>
      <c r="P154" t="s">
        <v>197</v>
      </c>
      <c r="Q154" t="s">
        <v>79</v>
      </c>
      <c r="S154" t="s">
        <v>288</v>
      </c>
      <c r="T154" t="s">
        <v>291</v>
      </c>
      <c r="V154">
        <v>31468</v>
      </c>
      <c r="AC154">
        <v>6</v>
      </c>
      <c r="AD154">
        <v>21</v>
      </c>
      <c r="AJ154" t="s">
        <v>65</v>
      </c>
      <c r="AK154">
        <v>19</v>
      </c>
      <c r="AL154" t="s">
        <v>288</v>
      </c>
      <c r="AP154">
        <v>1072.56</v>
      </c>
      <c r="AQ154" t="s">
        <v>66</v>
      </c>
      <c r="AR154">
        <v>1072.56</v>
      </c>
      <c r="AS154" t="s">
        <v>66</v>
      </c>
      <c r="AT154">
        <v>963369</v>
      </c>
      <c r="AU154" s="2">
        <v>44372</v>
      </c>
      <c r="BB154" t="s">
        <v>79</v>
      </c>
    </row>
    <row r="155" spans="1:54" x14ac:dyDescent="0.25">
      <c r="A155" t="str">
        <f>INDEX('[21]Cheat Sheet-2700'!$N:$N,MATCH(C155,'[21]Cheat Sheet-2700'!$B:$B,0))</f>
        <v>Hill Country Water</v>
      </c>
      <c r="B155">
        <v>2700</v>
      </c>
      <c r="C155">
        <v>370110</v>
      </c>
      <c r="D155">
        <v>10</v>
      </c>
      <c r="E155">
        <v>511001</v>
      </c>
      <c r="F155">
        <v>0</v>
      </c>
      <c r="G155" t="s">
        <v>54</v>
      </c>
      <c r="H155" t="s">
        <v>72</v>
      </c>
      <c r="I155" t="s">
        <v>56</v>
      </c>
      <c r="J155" t="s">
        <v>57</v>
      </c>
      <c r="K155" s="1">
        <v>1247.97</v>
      </c>
      <c r="L155" s="2">
        <v>44377</v>
      </c>
      <c r="M155" t="s">
        <v>58</v>
      </c>
      <c r="N155" t="s">
        <v>59</v>
      </c>
      <c r="O155" t="s">
        <v>60</v>
      </c>
      <c r="P155" t="s">
        <v>197</v>
      </c>
      <c r="Q155" t="s">
        <v>79</v>
      </c>
      <c r="S155" t="s">
        <v>288</v>
      </c>
      <c r="T155" t="s">
        <v>292</v>
      </c>
      <c r="V155">
        <v>31468</v>
      </c>
      <c r="AC155">
        <v>6</v>
      </c>
      <c r="AD155">
        <v>21</v>
      </c>
      <c r="AJ155" t="s">
        <v>65</v>
      </c>
      <c r="AK155">
        <v>20</v>
      </c>
      <c r="AL155" t="s">
        <v>288</v>
      </c>
      <c r="AP155">
        <v>1247.97</v>
      </c>
      <c r="AQ155" t="s">
        <v>66</v>
      </c>
      <c r="AR155">
        <v>1247.97</v>
      </c>
      <c r="AS155" t="s">
        <v>66</v>
      </c>
      <c r="AT155">
        <v>963369</v>
      </c>
      <c r="AU155" s="2">
        <v>44372</v>
      </c>
      <c r="BB155" t="s">
        <v>79</v>
      </c>
    </row>
    <row r="156" spans="1:54" x14ac:dyDescent="0.25">
      <c r="A156" t="str">
        <f>INDEX('[21]Cheat Sheet-2700'!$N:$N,MATCH(C156,'[21]Cheat Sheet-2700'!$B:$B,0))</f>
        <v>Hill Country Water</v>
      </c>
      <c r="B156">
        <v>2700</v>
      </c>
      <c r="C156">
        <v>370110</v>
      </c>
      <c r="D156">
        <v>10</v>
      </c>
      <c r="E156">
        <v>511001</v>
      </c>
      <c r="F156">
        <v>0</v>
      </c>
      <c r="G156" t="s">
        <v>54</v>
      </c>
      <c r="H156" t="s">
        <v>72</v>
      </c>
      <c r="I156" t="s">
        <v>56</v>
      </c>
      <c r="J156" t="s">
        <v>57</v>
      </c>
      <c r="K156" s="1">
        <v>2438.1</v>
      </c>
      <c r="L156" s="2">
        <v>44377</v>
      </c>
      <c r="M156" t="s">
        <v>58</v>
      </c>
      <c r="N156" t="s">
        <v>59</v>
      </c>
      <c r="O156" t="s">
        <v>60</v>
      </c>
      <c r="P156" t="s">
        <v>197</v>
      </c>
      <c r="Q156" t="s">
        <v>79</v>
      </c>
      <c r="S156" t="s">
        <v>288</v>
      </c>
      <c r="T156" t="s">
        <v>293</v>
      </c>
      <c r="V156">
        <v>31468</v>
      </c>
      <c r="AC156">
        <v>6</v>
      </c>
      <c r="AD156">
        <v>21</v>
      </c>
      <c r="AJ156" t="s">
        <v>65</v>
      </c>
      <c r="AK156">
        <v>21</v>
      </c>
      <c r="AL156" t="s">
        <v>288</v>
      </c>
      <c r="AP156">
        <v>2438.1</v>
      </c>
      <c r="AQ156" t="s">
        <v>66</v>
      </c>
      <c r="AR156">
        <v>2438.1</v>
      </c>
      <c r="AS156" t="s">
        <v>66</v>
      </c>
      <c r="AT156">
        <v>963369</v>
      </c>
      <c r="AU156" s="2">
        <v>44372</v>
      </c>
      <c r="BB156" t="s">
        <v>79</v>
      </c>
    </row>
    <row r="157" spans="1:54" x14ac:dyDescent="0.25">
      <c r="A157" t="str">
        <f>INDEX('[21]Cheat Sheet-2700'!$N:$N,MATCH(C157,'[21]Cheat Sheet-2700'!$B:$B,0))</f>
        <v>Hill Country Water</v>
      </c>
      <c r="B157">
        <v>2700</v>
      </c>
      <c r="C157">
        <v>370110</v>
      </c>
      <c r="D157">
        <v>10</v>
      </c>
      <c r="E157">
        <v>511001</v>
      </c>
      <c r="F157">
        <v>0</v>
      </c>
      <c r="G157" t="s">
        <v>54</v>
      </c>
      <c r="H157" t="s">
        <v>72</v>
      </c>
      <c r="I157" t="s">
        <v>56</v>
      </c>
      <c r="J157" t="s">
        <v>57</v>
      </c>
      <c r="K157" s="1">
        <v>1200</v>
      </c>
      <c r="L157" s="2">
        <v>44377</v>
      </c>
      <c r="M157" t="s">
        <v>58</v>
      </c>
      <c r="N157" t="s">
        <v>59</v>
      </c>
      <c r="O157" t="s">
        <v>60</v>
      </c>
      <c r="P157" t="s">
        <v>61</v>
      </c>
      <c r="Q157" t="s">
        <v>120</v>
      </c>
      <c r="R157" t="s">
        <v>83</v>
      </c>
      <c r="S157" t="s">
        <v>298</v>
      </c>
      <c r="T157" t="s">
        <v>298</v>
      </c>
      <c r="V157">
        <v>32362</v>
      </c>
      <c r="AC157">
        <v>6</v>
      </c>
      <c r="AD157">
        <v>21</v>
      </c>
      <c r="AJ157" t="s">
        <v>65</v>
      </c>
      <c r="AK157">
        <v>184</v>
      </c>
      <c r="AL157" t="s">
        <v>298</v>
      </c>
      <c r="AP157">
        <v>1200</v>
      </c>
      <c r="AQ157" t="s">
        <v>66</v>
      </c>
      <c r="AR157">
        <v>1200</v>
      </c>
      <c r="AS157" t="s">
        <v>66</v>
      </c>
      <c r="AT157">
        <v>1005202</v>
      </c>
      <c r="AU157" s="2">
        <v>44385</v>
      </c>
      <c r="BB157" t="s">
        <v>79</v>
      </c>
    </row>
    <row r="158" spans="1:54" x14ac:dyDescent="0.25">
      <c r="A158" t="str">
        <f>INDEX('[21]Cheat Sheet-2700'!$N:$N,MATCH(C158,'[21]Cheat Sheet-2700'!$B:$B,0))</f>
        <v>Hill Country Water</v>
      </c>
      <c r="B158">
        <v>2700</v>
      </c>
      <c r="C158">
        <v>370110</v>
      </c>
      <c r="D158">
        <v>10</v>
      </c>
      <c r="E158">
        <v>511001</v>
      </c>
      <c r="F158">
        <v>0</v>
      </c>
      <c r="G158" t="s">
        <v>54</v>
      </c>
      <c r="H158" t="s">
        <v>72</v>
      </c>
      <c r="I158" t="s">
        <v>56</v>
      </c>
      <c r="J158" t="s">
        <v>57</v>
      </c>
      <c r="K158" s="1">
        <v>1170.07</v>
      </c>
      <c r="L158" s="2">
        <v>44377</v>
      </c>
      <c r="M158" t="s">
        <v>58</v>
      </c>
      <c r="N158" t="s">
        <v>59</v>
      </c>
      <c r="O158" t="s">
        <v>110</v>
      </c>
      <c r="P158" t="s">
        <v>78</v>
      </c>
      <c r="Q158" t="s">
        <v>111</v>
      </c>
      <c r="S158" t="s">
        <v>299</v>
      </c>
      <c r="T158" t="s">
        <v>127</v>
      </c>
      <c r="V158">
        <v>31882</v>
      </c>
      <c r="AC158">
        <v>6</v>
      </c>
      <c r="AD158">
        <v>21</v>
      </c>
      <c r="AG158" t="s">
        <v>300</v>
      </c>
      <c r="AH158">
        <v>2</v>
      </c>
      <c r="AI158" t="s">
        <v>313</v>
      </c>
      <c r="AJ158" t="s">
        <v>65</v>
      </c>
      <c r="AK158">
        <v>25</v>
      </c>
      <c r="AL158" t="s">
        <v>302</v>
      </c>
      <c r="AP158">
        <v>1170.07</v>
      </c>
      <c r="AQ158" t="s">
        <v>66</v>
      </c>
      <c r="AR158">
        <v>1170.07</v>
      </c>
      <c r="AS158" t="s">
        <v>66</v>
      </c>
      <c r="AT158">
        <v>980162</v>
      </c>
      <c r="AU158" s="2">
        <v>44378</v>
      </c>
      <c r="BB158" t="s">
        <v>111</v>
      </c>
    </row>
    <row r="159" spans="1:54" x14ac:dyDescent="0.25">
      <c r="A159" t="str">
        <f>INDEX('[21]Cheat Sheet-2700'!$N:$N,MATCH(C159,'[21]Cheat Sheet-2700'!$B:$B,0))</f>
        <v>Hill Country Water</v>
      </c>
      <c r="B159">
        <v>2700</v>
      </c>
      <c r="C159">
        <v>370110</v>
      </c>
      <c r="D159">
        <v>10</v>
      </c>
      <c r="E159">
        <v>511001</v>
      </c>
      <c r="F159">
        <v>0</v>
      </c>
      <c r="G159" t="s">
        <v>54</v>
      </c>
      <c r="H159" t="s">
        <v>72</v>
      </c>
      <c r="I159" t="s">
        <v>56</v>
      </c>
      <c r="J159" t="s">
        <v>57</v>
      </c>
      <c r="K159" s="1">
        <v>-1200</v>
      </c>
      <c r="L159" s="2">
        <v>44385</v>
      </c>
      <c r="M159" t="s">
        <v>58</v>
      </c>
      <c r="N159" t="s">
        <v>59</v>
      </c>
      <c r="O159" t="s">
        <v>60</v>
      </c>
      <c r="P159" t="s">
        <v>61</v>
      </c>
      <c r="Q159" t="s">
        <v>62</v>
      </c>
      <c r="S159" t="s">
        <v>339</v>
      </c>
      <c r="T159" t="s">
        <v>298</v>
      </c>
      <c r="V159">
        <v>32372</v>
      </c>
      <c r="AC159">
        <v>7</v>
      </c>
      <c r="AD159">
        <v>21</v>
      </c>
      <c r="AJ159" t="s">
        <v>65</v>
      </c>
      <c r="AK159">
        <v>184</v>
      </c>
      <c r="AL159" t="s">
        <v>339</v>
      </c>
      <c r="AP159">
        <v>-1200</v>
      </c>
      <c r="AQ159" t="s">
        <v>66</v>
      </c>
      <c r="AR159">
        <v>-1200</v>
      </c>
      <c r="AS159" t="s">
        <v>66</v>
      </c>
      <c r="AT159">
        <v>1002267</v>
      </c>
      <c r="AU159" s="2">
        <v>44385</v>
      </c>
      <c r="BB159" t="s">
        <v>62</v>
      </c>
    </row>
    <row r="160" spans="1:54" x14ac:dyDescent="0.25">
      <c r="A160" t="str">
        <f>INDEX('[21]Cheat Sheet-2700'!$N:$N,MATCH(C160,'[21]Cheat Sheet-2700'!$B:$B,0))</f>
        <v>Hill Country Water</v>
      </c>
      <c r="B160">
        <v>2700</v>
      </c>
      <c r="C160">
        <v>370110</v>
      </c>
      <c r="D160">
        <v>10</v>
      </c>
      <c r="E160">
        <v>511001</v>
      </c>
      <c r="F160">
        <v>0</v>
      </c>
      <c r="G160" t="s">
        <v>54</v>
      </c>
      <c r="H160" t="s">
        <v>72</v>
      </c>
      <c r="I160" t="s">
        <v>56</v>
      </c>
      <c r="J160" t="s">
        <v>57</v>
      </c>
      <c r="K160" s="1">
        <v>2400</v>
      </c>
      <c r="L160" s="2">
        <v>44408</v>
      </c>
      <c r="M160" t="s">
        <v>58</v>
      </c>
      <c r="N160" t="s">
        <v>59</v>
      </c>
      <c r="O160" t="s">
        <v>60</v>
      </c>
      <c r="P160" t="s">
        <v>61</v>
      </c>
      <c r="Q160" t="s">
        <v>124</v>
      </c>
      <c r="R160" t="s">
        <v>83</v>
      </c>
      <c r="S160" t="s">
        <v>342</v>
      </c>
      <c r="T160" t="s">
        <v>342</v>
      </c>
      <c r="V160">
        <v>35051</v>
      </c>
      <c r="AC160">
        <v>7</v>
      </c>
      <c r="AD160">
        <v>21</v>
      </c>
      <c r="AJ160" t="s">
        <v>65</v>
      </c>
      <c r="AK160">
        <v>148</v>
      </c>
      <c r="AL160" t="s">
        <v>342</v>
      </c>
      <c r="AP160">
        <v>2400</v>
      </c>
      <c r="AQ160" t="s">
        <v>66</v>
      </c>
      <c r="AR160">
        <v>2400</v>
      </c>
      <c r="AS160" t="s">
        <v>66</v>
      </c>
      <c r="AT160">
        <v>1089389</v>
      </c>
      <c r="AU160" s="2">
        <v>44418</v>
      </c>
      <c r="BB160" t="s">
        <v>79</v>
      </c>
    </row>
    <row r="161" spans="1:54" x14ac:dyDescent="0.25">
      <c r="A161" t="str">
        <f>INDEX('[21]Cheat Sheet-2700'!$N:$N,MATCH(C161,'[21]Cheat Sheet-2700'!$B:$B,0))</f>
        <v>Hill Country Water</v>
      </c>
      <c r="B161">
        <v>2700</v>
      </c>
      <c r="C161">
        <v>370110</v>
      </c>
      <c r="D161">
        <v>10</v>
      </c>
      <c r="E161">
        <v>511001</v>
      </c>
      <c r="F161">
        <v>0</v>
      </c>
      <c r="G161" t="s">
        <v>54</v>
      </c>
      <c r="H161" t="s">
        <v>72</v>
      </c>
      <c r="I161" t="s">
        <v>56</v>
      </c>
      <c r="J161" t="s">
        <v>57</v>
      </c>
      <c r="K161" s="1">
        <v>-2400</v>
      </c>
      <c r="L161" s="2">
        <v>44418</v>
      </c>
      <c r="M161" t="s">
        <v>58</v>
      </c>
      <c r="N161" t="s">
        <v>59</v>
      </c>
      <c r="O161" t="s">
        <v>60</v>
      </c>
      <c r="P161" t="s">
        <v>61</v>
      </c>
      <c r="Q161" t="s">
        <v>62</v>
      </c>
      <c r="S161" t="s">
        <v>375</v>
      </c>
      <c r="T161" t="s">
        <v>342</v>
      </c>
      <c r="V161">
        <v>35098</v>
      </c>
      <c r="AC161">
        <v>8</v>
      </c>
      <c r="AD161">
        <v>21</v>
      </c>
      <c r="AJ161" t="s">
        <v>65</v>
      </c>
      <c r="AK161">
        <v>148</v>
      </c>
      <c r="AL161" t="s">
        <v>375</v>
      </c>
      <c r="AP161">
        <v>-2400</v>
      </c>
      <c r="AQ161" t="s">
        <v>66</v>
      </c>
      <c r="AR161">
        <v>-2400</v>
      </c>
      <c r="AS161" t="s">
        <v>66</v>
      </c>
      <c r="AT161">
        <v>1089488</v>
      </c>
      <c r="AU161" s="2">
        <v>44418</v>
      </c>
      <c r="BB161" t="s">
        <v>62</v>
      </c>
    </row>
    <row r="162" spans="1:54" x14ac:dyDescent="0.25">
      <c r="A162" t="str">
        <f>INDEX('[21]Cheat Sheet-2700'!$N:$N,MATCH(C162,'[21]Cheat Sheet-2700'!$B:$B,0))</f>
        <v>Hill Country Water</v>
      </c>
      <c r="B162">
        <v>2700</v>
      </c>
      <c r="C162">
        <v>370110</v>
      </c>
      <c r="D162">
        <v>10</v>
      </c>
      <c r="E162">
        <v>511001</v>
      </c>
      <c r="F162">
        <v>0</v>
      </c>
      <c r="G162" t="s">
        <v>54</v>
      </c>
      <c r="H162" t="s">
        <v>72</v>
      </c>
      <c r="I162" t="s">
        <v>56</v>
      </c>
      <c r="J162" t="s">
        <v>57</v>
      </c>
      <c r="K162" s="1">
        <v>3600</v>
      </c>
      <c r="L162" s="2">
        <v>44439</v>
      </c>
      <c r="M162" t="s">
        <v>58</v>
      </c>
      <c r="N162" t="s">
        <v>59</v>
      </c>
      <c r="O162" t="s">
        <v>60</v>
      </c>
      <c r="P162" t="s">
        <v>61</v>
      </c>
      <c r="Q162" t="s">
        <v>124</v>
      </c>
      <c r="R162" t="s">
        <v>83</v>
      </c>
      <c r="S162" t="s">
        <v>378</v>
      </c>
      <c r="T162" t="s">
        <v>378</v>
      </c>
      <c r="V162">
        <v>37040</v>
      </c>
      <c r="AC162">
        <v>8</v>
      </c>
      <c r="AD162">
        <v>21</v>
      </c>
      <c r="AJ162" t="s">
        <v>65</v>
      </c>
      <c r="AK162">
        <v>156</v>
      </c>
      <c r="AL162" t="s">
        <v>378</v>
      </c>
      <c r="AP162">
        <v>3600</v>
      </c>
      <c r="AQ162" t="s">
        <v>66</v>
      </c>
      <c r="AR162">
        <v>3600</v>
      </c>
      <c r="AS162" t="s">
        <v>66</v>
      </c>
      <c r="AT162">
        <v>1503121</v>
      </c>
      <c r="AU162" s="2">
        <v>44448</v>
      </c>
      <c r="BB162" t="s">
        <v>79</v>
      </c>
    </row>
    <row r="163" spans="1:54" x14ac:dyDescent="0.25">
      <c r="A163" t="str">
        <f>INDEX('[21]Cheat Sheet-2700'!$N:$N,MATCH(C163,'[21]Cheat Sheet-2700'!$B:$B,0))</f>
        <v>Hill Country Water</v>
      </c>
      <c r="B163">
        <v>2700</v>
      </c>
      <c r="C163">
        <v>370110</v>
      </c>
      <c r="D163">
        <v>10</v>
      </c>
      <c r="E163">
        <v>511001</v>
      </c>
      <c r="F163">
        <v>0</v>
      </c>
      <c r="G163" t="s">
        <v>54</v>
      </c>
      <c r="H163" t="s">
        <v>72</v>
      </c>
      <c r="I163" t="s">
        <v>56</v>
      </c>
      <c r="J163" t="s">
        <v>57</v>
      </c>
      <c r="K163" s="1">
        <v>-3600</v>
      </c>
      <c r="L163" s="2">
        <v>44448</v>
      </c>
      <c r="M163" t="s">
        <v>58</v>
      </c>
      <c r="N163" t="s">
        <v>59</v>
      </c>
      <c r="O163" t="s">
        <v>60</v>
      </c>
      <c r="P163" t="s">
        <v>61</v>
      </c>
      <c r="Q163" t="s">
        <v>62</v>
      </c>
      <c r="S163" t="s">
        <v>413</v>
      </c>
      <c r="T163" t="s">
        <v>378</v>
      </c>
      <c r="V163">
        <v>37108</v>
      </c>
      <c r="AC163">
        <v>9</v>
      </c>
      <c r="AD163">
        <v>21</v>
      </c>
      <c r="AJ163" t="s">
        <v>65</v>
      </c>
      <c r="AK163">
        <v>156</v>
      </c>
      <c r="AL163" t="s">
        <v>413</v>
      </c>
      <c r="AP163">
        <v>-3600</v>
      </c>
      <c r="AQ163" t="s">
        <v>66</v>
      </c>
      <c r="AR163">
        <v>-3600</v>
      </c>
      <c r="AS163" t="s">
        <v>66</v>
      </c>
      <c r="AT163">
        <v>1543130</v>
      </c>
      <c r="AU163" s="2">
        <v>44448</v>
      </c>
      <c r="BB163" t="s">
        <v>62</v>
      </c>
    </row>
    <row r="164" spans="1:54" x14ac:dyDescent="0.25">
      <c r="A164" t="str">
        <f>INDEX('[21]Cheat Sheet-2700'!$N:$N,MATCH(C164,'[21]Cheat Sheet-2700'!$B:$B,0))</f>
        <v>Hill Country Water</v>
      </c>
      <c r="B164">
        <v>2700</v>
      </c>
      <c r="C164">
        <v>370110</v>
      </c>
      <c r="D164">
        <v>10</v>
      </c>
      <c r="E164">
        <v>511001</v>
      </c>
      <c r="F164">
        <v>0</v>
      </c>
      <c r="G164" t="s">
        <v>54</v>
      </c>
      <c r="H164" t="s">
        <v>72</v>
      </c>
      <c r="I164" t="s">
        <v>56</v>
      </c>
      <c r="J164" t="s">
        <v>57</v>
      </c>
      <c r="K164" s="1">
        <v>4800</v>
      </c>
      <c r="L164" s="2">
        <v>44469</v>
      </c>
      <c r="M164" t="s">
        <v>58</v>
      </c>
      <c r="N164" t="s">
        <v>59</v>
      </c>
      <c r="O164" t="s">
        <v>60</v>
      </c>
      <c r="P164" t="s">
        <v>61</v>
      </c>
      <c r="Q164" t="s">
        <v>124</v>
      </c>
      <c r="R164" t="s">
        <v>83</v>
      </c>
      <c r="S164" t="s">
        <v>414</v>
      </c>
      <c r="T164" t="s">
        <v>414</v>
      </c>
      <c r="V164">
        <v>38908</v>
      </c>
      <c r="AC164">
        <v>9</v>
      </c>
      <c r="AD164">
        <v>21</v>
      </c>
      <c r="AJ164" t="s">
        <v>65</v>
      </c>
      <c r="AK164">
        <v>192</v>
      </c>
      <c r="AL164" t="s">
        <v>414</v>
      </c>
      <c r="AP164">
        <v>4800</v>
      </c>
      <c r="AQ164" t="s">
        <v>66</v>
      </c>
      <c r="AR164">
        <v>4800</v>
      </c>
      <c r="AS164" t="s">
        <v>66</v>
      </c>
      <c r="AT164">
        <v>1845789</v>
      </c>
      <c r="AU164" s="2">
        <v>44477</v>
      </c>
      <c r="BB164" t="s">
        <v>79</v>
      </c>
    </row>
    <row r="165" spans="1:54" x14ac:dyDescent="0.25">
      <c r="A165" t="str">
        <f>INDEX('[21]Cheat Sheet-2700'!$N:$N,MATCH(C165,'[21]Cheat Sheet-2700'!$B:$B,0))</f>
        <v>Hill Country Water</v>
      </c>
      <c r="B165">
        <v>2700</v>
      </c>
      <c r="C165">
        <v>370110</v>
      </c>
      <c r="D165">
        <v>10</v>
      </c>
      <c r="E165">
        <v>511001</v>
      </c>
      <c r="F165">
        <v>0</v>
      </c>
      <c r="G165" t="s">
        <v>54</v>
      </c>
      <c r="H165" t="s">
        <v>72</v>
      </c>
      <c r="I165" t="s">
        <v>56</v>
      </c>
      <c r="J165" t="s">
        <v>57</v>
      </c>
      <c r="K165" s="1">
        <v>-4800</v>
      </c>
      <c r="L165" s="2">
        <v>44477</v>
      </c>
      <c r="M165" t="s">
        <v>58</v>
      </c>
      <c r="N165" t="s">
        <v>59</v>
      </c>
      <c r="O165" t="s">
        <v>60</v>
      </c>
      <c r="P165" t="s">
        <v>61</v>
      </c>
      <c r="Q165" t="s">
        <v>62</v>
      </c>
      <c r="S165" t="s">
        <v>435</v>
      </c>
      <c r="T165" t="s">
        <v>414</v>
      </c>
      <c r="V165">
        <v>38942</v>
      </c>
      <c r="AC165">
        <v>10</v>
      </c>
      <c r="AD165">
        <v>21</v>
      </c>
      <c r="AJ165" t="s">
        <v>65</v>
      </c>
      <c r="AK165">
        <v>192</v>
      </c>
      <c r="AL165" t="s">
        <v>435</v>
      </c>
      <c r="AP165">
        <v>-4800</v>
      </c>
      <c r="AQ165" t="s">
        <v>66</v>
      </c>
      <c r="AR165">
        <v>-4800</v>
      </c>
      <c r="AS165" t="s">
        <v>66</v>
      </c>
      <c r="AT165">
        <v>1848151</v>
      </c>
      <c r="AU165" s="2">
        <v>44477</v>
      </c>
      <c r="BB165" t="s">
        <v>62</v>
      </c>
    </row>
    <row r="166" spans="1:54" x14ac:dyDescent="0.25">
      <c r="A166" t="str">
        <f>INDEX('[21]Cheat Sheet-2700'!$N:$N,MATCH(C166,'[21]Cheat Sheet-2700'!$B:$B,0))</f>
        <v>Hill Country Water</v>
      </c>
      <c r="B166">
        <v>2700</v>
      </c>
      <c r="C166">
        <v>370110</v>
      </c>
      <c r="D166">
        <v>10</v>
      </c>
      <c r="E166">
        <v>511001</v>
      </c>
      <c r="F166">
        <v>0</v>
      </c>
      <c r="G166" t="s">
        <v>54</v>
      </c>
      <c r="H166" t="s">
        <v>72</v>
      </c>
      <c r="I166" t="s">
        <v>56</v>
      </c>
      <c r="J166" t="s">
        <v>57</v>
      </c>
      <c r="K166" s="1">
        <v>1182.05</v>
      </c>
      <c r="L166" s="2">
        <v>44500</v>
      </c>
      <c r="M166" t="s">
        <v>58</v>
      </c>
      <c r="N166" t="s">
        <v>59</v>
      </c>
      <c r="O166" t="s">
        <v>60</v>
      </c>
      <c r="P166" t="s">
        <v>61</v>
      </c>
      <c r="Q166" t="s">
        <v>79</v>
      </c>
      <c r="R166" t="s">
        <v>83</v>
      </c>
      <c r="S166" t="s">
        <v>441</v>
      </c>
      <c r="T166" t="s">
        <v>441</v>
      </c>
      <c r="V166">
        <v>40855</v>
      </c>
      <c r="AC166">
        <v>10</v>
      </c>
      <c r="AD166">
        <v>21</v>
      </c>
      <c r="AJ166" t="s">
        <v>65</v>
      </c>
      <c r="AK166">
        <v>176</v>
      </c>
      <c r="AL166" t="s">
        <v>441</v>
      </c>
      <c r="AP166">
        <v>1182.05</v>
      </c>
      <c r="AQ166" t="s">
        <v>66</v>
      </c>
      <c r="AR166">
        <v>1182.05</v>
      </c>
      <c r="AS166" t="s">
        <v>66</v>
      </c>
      <c r="AT166">
        <v>2205123</v>
      </c>
      <c r="AU166" s="2">
        <v>44505</v>
      </c>
      <c r="BB166" t="s">
        <v>82</v>
      </c>
    </row>
    <row r="167" spans="1:54" x14ac:dyDescent="0.25">
      <c r="A167" t="str">
        <f>INDEX('[21]Cheat Sheet-2700'!$N:$N,MATCH(C167,'[21]Cheat Sheet-2700'!$B:$B,0))</f>
        <v>Hill Country Water</v>
      </c>
      <c r="B167">
        <v>2700</v>
      </c>
      <c r="C167">
        <v>370110</v>
      </c>
      <c r="D167">
        <v>10</v>
      </c>
      <c r="E167">
        <v>511001</v>
      </c>
      <c r="F167">
        <v>0</v>
      </c>
      <c r="G167" t="s">
        <v>54</v>
      </c>
      <c r="H167" t="s">
        <v>72</v>
      </c>
      <c r="I167" t="s">
        <v>56</v>
      </c>
      <c r="J167" t="s">
        <v>57</v>
      </c>
      <c r="K167" s="1">
        <v>1182.05</v>
      </c>
      <c r="L167" s="2">
        <v>44470</v>
      </c>
      <c r="M167" t="s">
        <v>58</v>
      </c>
      <c r="N167" t="s">
        <v>59</v>
      </c>
      <c r="O167" t="s">
        <v>110</v>
      </c>
      <c r="P167" t="s">
        <v>78</v>
      </c>
      <c r="Q167" t="s">
        <v>111</v>
      </c>
      <c r="S167" t="s">
        <v>459</v>
      </c>
      <c r="T167" t="s">
        <v>127</v>
      </c>
      <c r="V167">
        <v>39835</v>
      </c>
      <c r="AC167">
        <v>10</v>
      </c>
      <c r="AD167">
        <v>21</v>
      </c>
      <c r="AG167" t="s">
        <v>465</v>
      </c>
      <c r="AH167">
        <v>3</v>
      </c>
      <c r="AI167" t="s">
        <v>454</v>
      </c>
      <c r="AJ167" t="s">
        <v>65</v>
      </c>
      <c r="AK167">
        <v>21</v>
      </c>
      <c r="AL167" t="s">
        <v>462</v>
      </c>
      <c r="AP167">
        <v>1182.05</v>
      </c>
      <c r="AQ167" t="s">
        <v>66</v>
      </c>
      <c r="AR167">
        <v>1182.05</v>
      </c>
      <c r="AS167" t="s">
        <v>66</v>
      </c>
      <c r="AT167">
        <v>1952287</v>
      </c>
      <c r="AU167" s="2">
        <v>44499</v>
      </c>
      <c r="BB167" t="s">
        <v>111</v>
      </c>
    </row>
    <row r="168" spans="1:54" x14ac:dyDescent="0.25">
      <c r="A168" t="str">
        <f>INDEX('[21]Cheat Sheet-2700'!$N:$N,MATCH(C168,'[21]Cheat Sheet-2700'!$B:$B,0))</f>
        <v>Hill Country Water</v>
      </c>
      <c r="B168">
        <v>2700</v>
      </c>
      <c r="C168">
        <v>370110</v>
      </c>
      <c r="D168">
        <v>10</v>
      </c>
      <c r="E168">
        <v>511001</v>
      </c>
      <c r="F168">
        <v>0</v>
      </c>
      <c r="G168" t="s">
        <v>54</v>
      </c>
      <c r="H168" t="s">
        <v>72</v>
      </c>
      <c r="I168" t="s">
        <v>56</v>
      </c>
      <c r="J168" t="s">
        <v>57</v>
      </c>
      <c r="K168" s="1">
        <v>-1182.05</v>
      </c>
      <c r="L168" s="2">
        <v>44505</v>
      </c>
      <c r="M168" t="s">
        <v>58</v>
      </c>
      <c r="N168" t="s">
        <v>59</v>
      </c>
      <c r="O168" t="s">
        <v>60</v>
      </c>
      <c r="P168" t="s">
        <v>61</v>
      </c>
      <c r="Q168" t="s">
        <v>62</v>
      </c>
      <c r="S168" t="s">
        <v>480</v>
      </c>
      <c r="T168" t="s">
        <v>441</v>
      </c>
      <c r="V168">
        <v>40939</v>
      </c>
      <c r="AC168">
        <v>11</v>
      </c>
      <c r="AD168">
        <v>21</v>
      </c>
      <c r="AJ168" t="s">
        <v>65</v>
      </c>
      <c r="AK168">
        <v>176</v>
      </c>
      <c r="AL168" t="s">
        <v>480</v>
      </c>
      <c r="AP168">
        <v>-1182.05</v>
      </c>
      <c r="AQ168" t="s">
        <v>66</v>
      </c>
      <c r="AR168">
        <v>-1182.05</v>
      </c>
      <c r="AS168" t="s">
        <v>66</v>
      </c>
      <c r="AT168">
        <v>2225146</v>
      </c>
      <c r="AU168" s="2">
        <v>44505</v>
      </c>
      <c r="BB168" t="s">
        <v>62</v>
      </c>
    </row>
    <row r="169" spans="1:54" x14ac:dyDescent="0.25">
      <c r="A169" t="str">
        <f>INDEX('[21]Cheat Sheet-2700'!$N:$N,MATCH(C169,'[21]Cheat Sheet-2700'!$B:$B,0))</f>
        <v>Hill Country Water</v>
      </c>
      <c r="B169">
        <v>2700</v>
      </c>
      <c r="C169">
        <v>370110</v>
      </c>
      <c r="D169">
        <v>10</v>
      </c>
      <c r="E169">
        <v>511001</v>
      </c>
      <c r="F169">
        <v>0</v>
      </c>
      <c r="G169" t="s">
        <v>54</v>
      </c>
      <c r="H169" t="s">
        <v>72</v>
      </c>
      <c r="I169" t="s">
        <v>56</v>
      </c>
      <c r="J169" t="s">
        <v>57</v>
      </c>
      <c r="K169" s="1">
        <v>1057.9100000000001</v>
      </c>
      <c r="L169" s="2">
        <v>44530</v>
      </c>
      <c r="M169" t="s">
        <v>58</v>
      </c>
      <c r="N169" t="s">
        <v>59</v>
      </c>
      <c r="O169" t="s">
        <v>60</v>
      </c>
      <c r="P169" t="s">
        <v>61</v>
      </c>
      <c r="Q169" t="s">
        <v>79</v>
      </c>
      <c r="R169" t="s">
        <v>83</v>
      </c>
      <c r="S169" t="s">
        <v>483</v>
      </c>
      <c r="T169" t="s">
        <v>483</v>
      </c>
      <c r="V169">
        <v>42721</v>
      </c>
      <c r="AC169">
        <v>11</v>
      </c>
      <c r="AD169">
        <v>21</v>
      </c>
      <c r="AJ169" t="s">
        <v>65</v>
      </c>
      <c r="AK169">
        <v>182</v>
      </c>
      <c r="AL169" t="s">
        <v>483</v>
      </c>
      <c r="AP169">
        <v>1057.9100000000001</v>
      </c>
      <c r="AQ169" t="s">
        <v>66</v>
      </c>
      <c r="AR169">
        <v>1057.9100000000001</v>
      </c>
      <c r="AS169" t="s">
        <v>66</v>
      </c>
      <c r="AT169">
        <v>2740131</v>
      </c>
      <c r="AU169" s="2">
        <v>44533</v>
      </c>
      <c r="BB169" t="s">
        <v>82</v>
      </c>
    </row>
    <row r="170" spans="1:54" x14ac:dyDescent="0.25">
      <c r="A170" t="str">
        <f>INDEX('[21]Cheat Sheet-2700'!$N:$N,MATCH(C170,'[21]Cheat Sheet-2700'!$B:$B,0))</f>
        <v>Hill Country Water</v>
      </c>
      <c r="B170">
        <v>2700</v>
      </c>
      <c r="C170">
        <v>370110</v>
      </c>
      <c r="D170">
        <v>10</v>
      </c>
      <c r="E170">
        <v>511001</v>
      </c>
      <c r="F170">
        <v>0</v>
      </c>
      <c r="G170" t="s">
        <v>54</v>
      </c>
      <c r="H170" t="s">
        <v>72</v>
      </c>
      <c r="I170" t="s">
        <v>56</v>
      </c>
      <c r="J170" t="s">
        <v>57</v>
      </c>
      <c r="K170" s="1">
        <v>1094.3900000000001</v>
      </c>
      <c r="L170" s="2">
        <v>44501</v>
      </c>
      <c r="M170" t="s">
        <v>58</v>
      </c>
      <c r="N170" t="s">
        <v>59</v>
      </c>
      <c r="O170" t="s">
        <v>110</v>
      </c>
      <c r="P170" t="s">
        <v>78</v>
      </c>
      <c r="Q170" t="s">
        <v>111</v>
      </c>
      <c r="S170" t="s">
        <v>486</v>
      </c>
      <c r="T170" t="s">
        <v>127</v>
      </c>
      <c r="V170">
        <v>41666</v>
      </c>
      <c r="AC170">
        <v>11</v>
      </c>
      <c r="AD170">
        <v>21</v>
      </c>
      <c r="AG170" t="s">
        <v>487</v>
      </c>
      <c r="AH170">
        <v>6</v>
      </c>
      <c r="AI170" t="s">
        <v>412</v>
      </c>
      <c r="AJ170" t="s">
        <v>65</v>
      </c>
      <c r="AK170">
        <v>17</v>
      </c>
      <c r="AL170" t="s">
        <v>488</v>
      </c>
      <c r="AP170">
        <v>1094.3900000000001</v>
      </c>
      <c r="AQ170" t="s">
        <v>66</v>
      </c>
      <c r="AR170">
        <v>1094.3900000000001</v>
      </c>
      <c r="AS170" t="s">
        <v>66</v>
      </c>
      <c r="AT170">
        <v>2573125</v>
      </c>
      <c r="AU170" s="2">
        <v>44519</v>
      </c>
      <c r="BB170" t="s">
        <v>111</v>
      </c>
    </row>
    <row r="171" spans="1:54" x14ac:dyDescent="0.25">
      <c r="A171" t="str">
        <f>INDEX('[21]Cheat Sheet-2700'!$N:$N,MATCH(C171,'[21]Cheat Sheet-2700'!$B:$B,0))</f>
        <v>Hill Country Water</v>
      </c>
      <c r="B171">
        <v>2700</v>
      </c>
      <c r="C171">
        <v>370110</v>
      </c>
      <c r="D171">
        <v>10</v>
      </c>
      <c r="E171">
        <v>511001</v>
      </c>
      <c r="F171">
        <v>0</v>
      </c>
      <c r="G171" t="s">
        <v>54</v>
      </c>
      <c r="H171" t="s">
        <v>72</v>
      </c>
      <c r="I171" t="s">
        <v>56</v>
      </c>
      <c r="J171" t="s">
        <v>57</v>
      </c>
      <c r="K171" s="1">
        <v>-1057.9100000000001</v>
      </c>
      <c r="L171" s="2">
        <v>44533</v>
      </c>
      <c r="M171" t="s">
        <v>58</v>
      </c>
      <c r="N171" t="s">
        <v>59</v>
      </c>
      <c r="O171" t="s">
        <v>60</v>
      </c>
      <c r="P171" t="s">
        <v>61</v>
      </c>
      <c r="Q171" t="s">
        <v>62</v>
      </c>
      <c r="S171" t="s">
        <v>514</v>
      </c>
      <c r="T171" t="s">
        <v>483</v>
      </c>
      <c r="V171">
        <v>44566</v>
      </c>
      <c r="AC171">
        <v>12</v>
      </c>
      <c r="AD171">
        <v>21</v>
      </c>
      <c r="AJ171" t="s">
        <v>65</v>
      </c>
      <c r="AK171">
        <v>182</v>
      </c>
      <c r="AL171" t="s">
        <v>514</v>
      </c>
      <c r="AP171">
        <v>-1057.9100000000001</v>
      </c>
      <c r="AQ171" t="s">
        <v>66</v>
      </c>
      <c r="AR171">
        <v>-1057.9100000000001</v>
      </c>
      <c r="AS171" t="s">
        <v>66</v>
      </c>
      <c r="AT171">
        <v>2740202</v>
      </c>
      <c r="AU171" s="2">
        <v>44565</v>
      </c>
      <c r="BB171" t="s">
        <v>79</v>
      </c>
    </row>
    <row r="172" spans="1:54" x14ac:dyDescent="0.25">
      <c r="A172" t="str">
        <f>INDEX('[21]Cheat Sheet-2700'!$N:$N,MATCH(C172,'[21]Cheat Sheet-2700'!$B:$B,0))</f>
        <v>Hill Country Water</v>
      </c>
      <c r="B172">
        <v>2700</v>
      </c>
      <c r="C172">
        <v>370110</v>
      </c>
      <c r="D172">
        <v>10</v>
      </c>
      <c r="E172">
        <v>511001</v>
      </c>
      <c r="F172">
        <v>0</v>
      </c>
      <c r="G172" t="s">
        <v>54</v>
      </c>
      <c r="H172" t="s">
        <v>72</v>
      </c>
      <c r="I172" t="s">
        <v>56</v>
      </c>
      <c r="J172" t="s">
        <v>57</v>
      </c>
      <c r="K172" s="1">
        <v>1022.11</v>
      </c>
      <c r="L172" s="2">
        <v>44561</v>
      </c>
      <c r="M172" t="s">
        <v>58</v>
      </c>
      <c r="N172" t="s">
        <v>59</v>
      </c>
      <c r="O172" t="s">
        <v>60</v>
      </c>
      <c r="P172" t="s">
        <v>61</v>
      </c>
      <c r="Q172" t="s">
        <v>79</v>
      </c>
      <c r="R172" t="s">
        <v>83</v>
      </c>
      <c r="S172" t="s">
        <v>64</v>
      </c>
      <c r="T172" t="s">
        <v>64</v>
      </c>
      <c r="V172">
        <v>45085</v>
      </c>
      <c r="AC172">
        <v>12</v>
      </c>
      <c r="AD172">
        <v>21</v>
      </c>
      <c r="AJ172" t="s">
        <v>65</v>
      </c>
      <c r="AK172">
        <v>270</v>
      </c>
      <c r="AL172" t="s">
        <v>64</v>
      </c>
      <c r="AP172">
        <v>1022.11</v>
      </c>
      <c r="AQ172" t="s">
        <v>66</v>
      </c>
      <c r="AR172">
        <v>1022.11</v>
      </c>
      <c r="AS172" t="s">
        <v>66</v>
      </c>
      <c r="AT172">
        <v>2876241</v>
      </c>
      <c r="AU172" s="2">
        <v>44568</v>
      </c>
      <c r="BB172" t="s">
        <v>82</v>
      </c>
    </row>
    <row r="173" spans="1:54" x14ac:dyDescent="0.25">
      <c r="A173" t="str">
        <f>INDEX('[21]Cheat Sheet-2700'!$N:$N,MATCH(C173,'[21]Cheat Sheet-2700'!$B:$B,0))</f>
        <v>Hill Country Water</v>
      </c>
      <c r="B173">
        <v>2700</v>
      </c>
      <c r="C173">
        <v>370110</v>
      </c>
      <c r="D173">
        <v>10</v>
      </c>
      <c r="E173">
        <v>511001</v>
      </c>
      <c r="F173">
        <v>0</v>
      </c>
      <c r="G173" t="s">
        <v>54</v>
      </c>
      <c r="H173" t="s">
        <v>72</v>
      </c>
      <c r="I173" t="s">
        <v>56</v>
      </c>
      <c r="J173" t="s">
        <v>57</v>
      </c>
      <c r="K173" s="1">
        <v>983.67</v>
      </c>
      <c r="L173" s="2">
        <v>44531</v>
      </c>
      <c r="M173" t="s">
        <v>58</v>
      </c>
      <c r="N173" t="s">
        <v>59</v>
      </c>
      <c r="O173" t="s">
        <v>110</v>
      </c>
      <c r="P173" t="s">
        <v>78</v>
      </c>
      <c r="Q173" t="s">
        <v>111</v>
      </c>
      <c r="S173" t="s">
        <v>517</v>
      </c>
      <c r="T173" t="s">
        <v>127</v>
      </c>
      <c r="V173">
        <v>43942</v>
      </c>
      <c r="AC173">
        <v>12</v>
      </c>
      <c r="AD173">
        <v>21</v>
      </c>
      <c r="AG173" t="s">
        <v>521</v>
      </c>
      <c r="AH173">
        <v>3</v>
      </c>
      <c r="AI173" t="s">
        <v>522</v>
      </c>
      <c r="AJ173" t="s">
        <v>65</v>
      </c>
      <c r="AK173">
        <v>19</v>
      </c>
      <c r="AL173" t="s">
        <v>520</v>
      </c>
      <c r="AP173">
        <v>983.67</v>
      </c>
      <c r="AQ173" t="s">
        <v>66</v>
      </c>
      <c r="AR173">
        <v>983.67</v>
      </c>
      <c r="AS173" t="s">
        <v>66</v>
      </c>
      <c r="AT173">
        <v>2855249</v>
      </c>
      <c r="AU173" s="2">
        <v>44553</v>
      </c>
      <c r="BB173" t="s">
        <v>111</v>
      </c>
    </row>
    <row r="174" spans="1:54" x14ac:dyDescent="0.25">
      <c r="A174" t="str">
        <f>INDEX('[21]Cheat Sheet-2700'!$N:$N,MATCH(C174,'[21]Cheat Sheet-2700'!$B:$B,0))</f>
        <v>Hill Country Water</v>
      </c>
      <c r="B174">
        <v>2700</v>
      </c>
      <c r="C174">
        <v>370110</v>
      </c>
      <c r="D174">
        <v>10</v>
      </c>
      <c r="E174">
        <v>511001</v>
      </c>
      <c r="F174">
        <v>0</v>
      </c>
      <c r="G174" t="s">
        <v>54</v>
      </c>
      <c r="H174" t="s">
        <v>72</v>
      </c>
      <c r="I174" t="s">
        <v>56</v>
      </c>
      <c r="J174" t="s">
        <v>57</v>
      </c>
      <c r="K174" s="1">
        <v>989.14</v>
      </c>
      <c r="L174" s="2">
        <v>44560</v>
      </c>
      <c r="M174" t="s">
        <v>58</v>
      </c>
      <c r="N174" t="s">
        <v>59</v>
      </c>
      <c r="O174" t="s">
        <v>110</v>
      </c>
      <c r="P174" t="s">
        <v>78</v>
      </c>
      <c r="Q174" t="s">
        <v>111</v>
      </c>
      <c r="S174" t="s">
        <v>525</v>
      </c>
      <c r="T174" t="s">
        <v>127</v>
      </c>
      <c r="V174">
        <v>44495</v>
      </c>
      <c r="AC174">
        <v>12</v>
      </c>
      <c r="AD174">
        <v>21</v>
      </c>
      <c r="AG174" t="s">
        <v>526</v>
      </c>
      <c r="AH174">
        <v>3</v>
      </c>
      <c r="AI174" t="s">
        <v>527</v>
      </c>
      <c r="AJ174" t="s">
        <v>65</v>
      </c>
      <c r="AK174">
        <v>19</v>
      </c>
      <c r="AL174" t="s">
        <v>528</v>
      </c>
      <c r="AP174">
        <v>989.14</v>
      </c>
      <c r="AQ174" t="s">
        <v>66</v>
      </c>
      <c r="AR174">
        <v>989.14</v>
      </c>
      <c r="AS174" t="s">
        <v>66</v>
      </c>
      <c r="AT174">
        <v>2868203</v>
      </c>
      <c r="AU174" s="2">
        <v>44561</v>
      </c>
      <c r="BB174" t="s">
        <v>111</v>
      </c>
    </row>
    <row r="175" spans="1:54" x14ac:dyDescent="0.25">
      <c r="A175" t="str">
        <f>INDEX('[21]Cheat Sheet-2700'!$N:$N,MATCH(C175,'[21]Cheat Sheet-2700'!$B:$B,0))</f>
        <v>Hill Country Water</v>
      </c>
      <c r="B175">
        <v>2700</v>
      </c>
      <c r="C175">
        <v>370110</v>
      </c>
      <c r="D175">
        <v>10</v>
      </c>
      <c r="E175">
        <v>511001</v>
      </c>
      <c r="F175">
        <v>0</v>
      </c>
      <c r="G175" t="s">
        <v>54</v>
      </c>
      <c r="H175" t="s">
        <v>72</v>
      </c>
      <c r="I175" t="s">
        <v>56</v>
      </c>
      <c r="J175" t="s">
        <v>57</v>
      </c>
      <c r="K175" s="1">
        <v>-1022.11</v>
      </c>
      <c r="L175" s="2">
        <v>44569</v>
      </c>
      <c r="M175" t="s">
        <v>58</v>
      </c>
      <c r="N175" t="s">
        <v>59</v>
      </c>
      <c r="O175" t="s">
        <v>60</v>
      </c>
      <c r="P175" t="s">
        <v>61</v>
      </c>
      <c r="Q175" t="s">
        <v>62</v>
      </c>
      <c r="S175" t="s">
        <v>63</v>
      </c>
      <c r="T175" t="s">
        <v>64</v>
      </c>
      <c r="V175">
        <v>45142</v>
      </c>
      <c r="AC175">
        <v>1</v>
      </c>
      <c r="AD175">
        <v>22</v>
      </c>
      <c r="AJ175" t="s">
        <v>65</v>
      </c>
      <c r="AK175">
        <v>270</v>
      </c>
      <c r="AL175" t="s">
        <v>63</v>
      </c>
      <c r="AP175">
        <v>-1022.11</v>
      </c>
      <c r="AQ175" t="s">
        <v>66</v>
      </c>
      <c r="AR175">
        <v>-1022.11</v>
      </c>
      <c r="AS175" t="s">
        <v>66</v>
      </c>
      <c r="AT175">
        <v>2877127</v>
      </c>
      <c r="AU175" s="2">
        <v>44569</v>
      </c>
      <c r="BB175" t="s">
        <v>62</v>
      </c>
    </row>
    <row r="176" spans="1:54" x14ac:dyDescent="0.25">
      <c r="A176" t="str">
        <f>INDEX('[21]Cheat Sheet-2700'!$N:$N,MATCH(C176,'[21]Cheat Sheet-2700'!$B:$B,0))</f>
        <v>Hill Country Water</v>
      </c>
      <c r="B176">
        <v>2700</v>
      </c>
      <c r="C176">
        <v>370110</v>
      </c>
      <c r="D176">
        <v>10</v>
      </c>
      <c r="E176">
        <v>511001</v>
      </c>
      <c r="F176">
        <v>0</v>
      </c>
      <c r="G176" t="s">
        <v>54</v>
      </c>
      <c r="H176" t="s">
        <v>72</v>
      </c>
      <c r="I176" t="s">
        <v>56</v>
      </c>
      <c r="J176" t="s">
        <v>57</v>
      </c>
      <c r="K176" s="1">
        <v>2044.22</v>
      </c>
      <c r="L176" s="2">
        <v>44592</v>
      </c>
      <c r="M176" t="s">
        <v>58</v>
      </c>
      <c r="N176" t="s">
        <v>59</v>
      </c>
      <c r="O176" t="s">
        <v>60</v>
      </c>
      <c r="P176" t="s">
        <v>61</v>
      </c>
      <c r="Q176" t="s">
        <v>79</v>
      </c>
      <c r="R176" t="s">
        <v>83</v>
      </c>
      <c r="S176" t="s">
        <v>84</v>
      </c>
      <c r="T176" t="s">
        <v>84</v>
      </c>
      <c r="V176">
        <v>47370</v>
      </c>
      <c r="AC176">
        <v>1</v>
      </c>
      <c r="AD176">
        <v>22</v>
      </c>
      <c r="AJ176" t="s">
        <v>65</v>
      </c>
      <c r="AK176">
        <v>20</v>
      </c>
      <c r="AL176" t="s">
        <v>84</v>
      </c>
      <c r="AP176">
        <v>2044.22</v>
      </c>
      <c r="AQ176" t="s">
        <v>66</v>
      </c>
      <c r="AR176">
        <v>2044.22</v>
      </c>
      <c r="AS176" t="s">
        <v>66</v>
      </c>
      <c r="AT176">
        <v>2907316</v>
      </c>
      <c r="AU176" s="2">
        <v>44601</v>
      </c>
      <c r="BB176" t="s">
        <v>82</v>
      </c>
    </row>
    <row r="177" spans="1:54" x14ac:dyDescent="0.25">
      <c r="A177" t="str">
        <f>INDEX('[21]Cheat Sheet-2700'!$N:$N,MATCH(C177,'[21]Cheat Sheet-2700'!$B:$B,0))</f>
        <v>Hill Country Water</v>
      </c>
      <c r="B177">
        <v>2700</v>
      </c>
      <c r="C177">
        <v>370110</v>
      </c>
      <c r="D177">
        <v>10</v>
      </c>
      <c r="E177">
        <v>511001</v>
      </c>
      <c r="F177">
        <v>0</v>
      </c>
      <c r="G177" t="s">
        <v>54</v>
      </c>
      <c r="H177" t="s">
        <v>72</v>
      </c>
      <c r="I177" t="s">
        <v>56</v>
      </c>
      <c r="J177" t="s">
        <v>57</v>
      </c>
      <c r="K177" s="1">
        <v>-2044.22</v>
      </c>
      <c r="L177" s="2">
        <v>44601</v>
      </c>
      <c r="M177" t="s">
        <v>58</v>
      </c>
      <c r="N177" t="s">
        <v>59</v>
      </c>
      <c r="O177" t="s">
        <v>60</v>
      </c>
      <c r="P177" t="s">
        <v>61</v>
      </c>
      <c r="Q177" t="s">
        <v>62</v>
      </c>
      <c r="S177" t="s">
        <v>117</v>
      </c>
      <c r="T177" t="s">
        <v>84</v>
      </c>
      <c r="V177">
        <v>47477</v>
      </c>
      <c r="AC177">
        <v>2</v>
      </c>
      <c r="AD177">
        <v>22</v>
      </c>
      <c r="AJ177" t="s">
        <v>65</v>
      </c>
      <c r="AK177">
        <v>20</v>
      </c>
      <c r="AL177" t="s">
        <v>117</v>
      </c>
      <c r="AP177">
        <v>-2044.22</v>
      </c>
      <c r="AQ177" t="s">
        <v>66</v>
      </c>
      <c r="AR177">
        <v>-2044.22</v>
      </c>
      <c r="AS177" t="s">
        <v>66</v>
      </c>
      <c r="AT177">
        <v>2914182</v>
      </c>
      <c r="AU177" s="2">
        <v>44601</v>
      </c>
      <c r="BB177" t="s">
        <v>62</v>
      </c>
    </row>
    <row r="178" spans="1:54" x14ac:dyDescent="0.25">
      <c r="A178" t="str">
        <f>INDEX('[21]Cheat Sheet-2700'!$N:$N,MATCH(C178,'[21]Cheat Sheet-2700'!$B:$B,0))</f>
        <v>Hill Country Water</v>
      </c>
      <c r="B178">
        <v>2700</v>
      </c>
      <c r="C178">
        <v>370110</v>
      </c>
      <c r="D178">
        <v>10</v>
      </c>
      <c r="E178">
        <v>511001</v>
      </c>
      <c r="F178">
        <v>0</v>
      </c>
      <c r="G178" t="s">
        <v>54</v>
      </c>
      <c r="H178" t="s">
        <v>72</v>
      </c>
      <c r="I178" t="s">
        <v>56</v>
      </c>
      <c r="J178" t="s">
        <v>57</v>
      </c>
      <c r="K178" s="1">
        <v>915.76</v>
      </c>
      <c r="L178" s="2">
        <v>44593</v>
      </c>
      <c r="M178" t="s">
        <v>58</v>
      </c>
      <c r="N178" t="s">
        <v>59</v>
      </c>
      <c r="O178" t="s">
        <v>110</v>
      </c>
      <c r="P178" t="s">
        <v>78</v>
      </c>
      <c r="Q178" t="s">
        <v>111</v>
      </c>
      <c r="S178" t="s">
        <v>126</v>
      </c>
      <c r="T178" t="s">
        <v>127</v>
      </c>
      <c r="V178">
        <v>47677</v>
      </c>
      <c r="AC178">
        <v>2</v>
      </c>
      <c r="AD178">
        <v>22</v>
      </c>
      <c r="AG178" t="s">
        <v>136</v>
      </c>
      <c r="AH178">
        <v>3</v>
      </c>
      <c r="AI178" t="s">
        <v>137</v>
      </c>
      <c r="AJ178" t="s">
        <v>65</v>
      </c>
      <c r="AK178">
        <v>17</v>
      </c>
      <c r="AL178" t="s">
        <v>130</v>
      </c>
      <c r="AP178">
        <v>915.76</v>
      </c>
      <c r="AQ178" t="s">
        <v>66</v>
      </c>
      <c r="AR178">
        <v>915.76</v>
      </c>
      <c r="AS178" t="s">
        <v>66</v>
      </c>
      <c r="AT178">
        <v>2928129</v>
      </c>
      <c r="AU178" s="2">
        <v>44607</v>
      </c>
      <c r="BB178" t="s">
        <v>111</v>
      </c>
    </row>
    <row r="179" spans="1:54" x14ac:dyDescent="0.25">
      <c r="A179" t="str">
        <f>INDEX('[21]Cheat Sheet-2700'!$N:$N,MATCH(C179,'[21]Cheat Sheet-2700'!$B:$B,0))</f>
        <v>Hill Country Water</v>
      </c>
      <c r="B179">
        <v>2700</v>
      </c>
      <c r="C179">
        <v>370110</v>
      </c>
      <c r="D179">
        <v>10</v>
      </c>
      <c r="E179">
        <v>511001</v>
      </c>
      <c r="F179">
        <v>0</v>
      </c>
      <c r="G179" t="s">
        <v>54</v>
      </c>
      <c r="H179" t="s">
        <v>72</v>
      </c>
      <c r="I179" t="s">
        <v>56</v>
      </c>
      <c r="J179" t="s">
        <v>57</v>
      </c>
      <c r="K179" s="1">
        <v>1027.6300000000001</v>
      </c>
      <c r="L179" s="2">
        <v>44615</v>
      </c>
      <c r="M179" t="s">
        <v>58</v>
      </c>
      <c r="N179" t="s">
        <v>59</v>
      </c>
      <c r="O179" t="s">
        <v>110</v>
      </c>
      <c r="P179" t="s">
        <v>78</v>
      </c>
      <c r="Q179" t="s">
        <v>111</v>
      </c>
      <c r="S179" t="s">
        <v>142</v>
      </c>
      <c r="T179" t="s">
        <v>127</v>
      </c>
      <c r="V179">
        <v>48426</v>
      </c>
      <c r="AC179">
        <v>2</v>
      </c>
      <c r="AD179">
        <v>22</v>
      </c>
      <c r="AG179" t="s">
        <v>147</v>
      </c>
      <c r="AH179">
        <v>3</v>
      </c>
      <c r="AI179" t="s">
        <v>148</v>
      </c>
      <c r="AJ179" t="s">
        <v>65</v>
      </c>
      <c r="AK179">
        <v>22</v>
      </c>
      <c r="AL179" t="s">
        <v>145</v>
      </c>
      <c r="AP179">
        <v>1027.6300000000001</v>
      </c>
      <c r="AQ179" t="s">
        <v>66</v>
      </c>
      <c r="AR179">
        <v>1027.6300000000001</v>
      </c>
      <c r="AS179" t="s">
        <v>66</v>
      </c>
      <c r="AT179">
        <v>3025215</v>
      </c>
      <c r="AU179" s="2">
        <v>44616</v>
      </c>
      <c r="BB179" t="s">
        <v>111</v>
      </c>
    </row>
    <row r="180" spans="1:54" x14ac:dyDescent="0.25">
      <c r="A180" t="str">
        <f>INDEX('[21]Cheat Sheet-2700'!$N:$N,MATCH(C180,'[21]Cheat Sheet-2700'!$B:$B,0))</f>
        <v>Hill Country Water</v>
      </c>
      <c r="B180">
        <v>2700</v>
      </c>
      <c r="C180">
        <v>370110</v>
      </c>
      <c r="D180">
        <v>10</v>
      </c>
      <c r="E180">
        <v>511001</v>
      </c>
      <c r="F180">
        <v>0</v>
      </c>
      <c r="G180" t="s">
        <v>54</v>
      </c>
      <c r="H180" t="s">
        <v>72</v>
      </c>
      <c r="I180" t="s">
        <v>56</v>
      </c>
      <c r="J180" t="s">
        <v>57</v>
      </c>
      <c r="K180" s="1">
        <v>823.35</v>
      </c>
      <c r="L180" s="2">
        <v>44651</v>
      </c>
      <c r="M180" t="s">
        <v>58</v>
      </c>
      <c r="N180" t="s">
        <v>59</v>
      </c>
      <c r="O180" t="s">
        <v>110</v>
      </c>
      <c r="P180" t="s">
        <v>78</v>
      </c>
      <c r="Q180" t="s">
        <v>111</v>
      </c>
      <c r="S180" t="s">
        <v>213</v>
      </c>
      <c r="T180" t="s">
        <v>127</v>
      </c>
      <c r="V180">
        <v>50947</v>
      </c>
      <c r="AC180">
        <v>3</v>
      </c>
      <c r="AD180">
        <v>22</v>
      </c>
      <c r="AG180" t="s">
        <v>214</v>
      </c>
      <c r="AH180">
        <v>3</v>
      </c>
      <c r="AI180" t="s">
        <v>215</v>
      </c>
      <c r="AJ180" t="s">
        <v>65</v>
      </c>
      <c r="AK180">
        <v>25</v>
      </c>
      <c r="AL180" t="s">
        <v>216</v>
      </c>
      <c r="AP180">
        <v>823.35</v>
      </c>
      <c r="AQ180" t="s">
        <v>66</v>
      </c>
      <c r="AR180">
        <v>823.35</v>
      </c>
      <c r="AS180" t="s">
        <v>66</v>
      </c>
      <c r="AT180">
        <v>3274130</v>
      </c>
      <c r="AU180" s="2">
        <v>44652</v>
      </c>
      <c r="BB180" t="s">
        <v>111</v>
      </c>
    </row>
    <row r="181" spans="1:54" x14ac:dyDescent="0.25">
      <c r="A181" t="str">
        <f>INDEX('[21]Cheat Sheet-2700'!$N:$N,MATCH(C181,'[21]Cheat Sheet-2700'!$B:$B,0))</f>
        <v>Hill Country Water</v>
      </c>
      <c r="B181">
        <v>2700</v>
      </c>
      <c r="C181">
        <v>370125</v>
      </c>
      <c r="D181">
        <v>10</v>
      </c>
      <c r="E181">
        <v>511001</v>
      </c>
      <c r="F181">
        <v>0</v>
      </c>
      <c r="G181" t="s">
        <v>54</v>
      </c>
      <c r="H181" t="s">
        <v>69</v>
      </c>
      <c r="I181" t="s">
        <v>56</v>
      </c>
      <c r="J181" t="s">
        <v>57</v>
      </c>
      <c r="K181" s="1">
        <v>-5100</v>
      </c>
      <c r="L181" s="2">
        <v>44300</v>
      </c>
      <c r="M181" t="s">
        <v>58</v>
      </c>
      <c r="N181" t="s">
        <v>59</v>
      </c>
      <c r="O181" t="s">
        <v>60</v>
      </c>
      <c r="P181" t="s">
        <v>61</v>
      </c>
      <c r="Q181" t="s">
        <v>62</v>
      </c>
      <c r="S181" t="s">
        <v>222</v>
      </c>
      <c r="T181" t="s">
        <v>221</v>
      </c>
      <c r="V181">
        <v>27165</v>
      </c>
      <c r="AC181">
        <v>4</v>
      </c>
      <c r="AD181">
        <v>21</v>
      </c>
      <c r="AJ181" t="s">
        <v>65</v>
      </c>
      <c r="AK181">
        <v>185</v>
      </c>
      <c r="AL181" t="s">
        <v>222</v>
      </c>
      <c r="AP181">
        <v>-5100</v>
      </c>
      <c r="AQ181" t="s">
        <v>66</v>
      </c>
      <c r="AR181">
        <v>-5100</v>
      </c>
      <c r="AS181" t="s">
        <v>66</v>
      </c>
      <c r="AT181">
        <v>849128</v>
      </c>
      <c r="AU181" s="2">
        <v>44300</v>
      </c>
      <c r="BB181" t="s">
        <v>62</v>
      </c>
    </row>
    <row r="182" spans="1:54" x14ac:dyDescent="0.25">
      <c r="A182" t="str">
        <f>INDEX('[21]Cheat Sheet-2700'!$N:$N,MATCH(C182,'[21]Cheat Sheet-2700'!$B:$B,0))</f>
        <v>Hill Country Water</v>
      </c>
      <c r="B182">
        <v>2700</v>
      </c>
      <c r="C182">
        <v>370125</v>
      </c>
      <c r="D182">
        <v>10</v>
      </c>
      <c r="E182">
        <v>511001</v>
      </c>
      <c r="F182">
        <v>0</v>
      </c>
      <c r="G182" t="s">
        <v>54</v>
      </c>
      <c r="H182" t="s">
        <v>69</v>
      </c>
      <c r="I182" t="s">
        <v>56</v>
      </c>
      <c r="J182" t="s">
        <v>57</v>
      </c>
      <c r="K182" s="1">
        <v>-5100</v>
      </c>
      <c r="L182" s="2">
        <v>44316</v>
      </c>
      <c r="M182" t="s">
        <v>58</v>
      </c>
      <c r="N182" t="s">
        <v>59</v>
      </c>
      <c r="O182" t="s">
        <v>60</v>
      </c>
      <c r="P182" t="s">
        <v>61</v>
      </c>
      <c r="Q182" t="s">
        <v>120</v>
      </c>
      <c r="R182" t="s">
        <v>83</v>
      </c>
      <c r="S182" t="s">
        <v>223</v>
      </c>
      <c r="T182" t="s">
        <v>223</v>
      </c>
      <c r="V182">
        <v>28784</v>
      </c>
      <c r="AC182">
        <v>4</v>
      </c>
      <c r="AD182">
        <v>21</v>
      </c>
      <c r="AJ182" t="s">
        <v>65</v>
      </c>
      <c r="AK182">
        <v>185</v>
      </c>
      <c r="AL182" t="s">
        <v>223</v>
      </c>
      <c r="AP182">
        <v>-5100</v>
      </c>
      <c r="AQ182" t="s">
        <v>66</v>
      </c>
      <c r="AR182">
        <v>-5100</v>
      </c>
      <c r="AS182" t="s">
        <v>66</v>
      </c>
      <c r="AT182">
        <v>862105</v>
      </c>
      <c r="AU182" s="2">
        <v>44327</v>
      </c>
      <c r="BB182" t="s">
        <v>120</v>
      </c>
    </row>
    <row r="183" spans="1:54" x14ac:dyDescent="0.25">
      <c r="A183" t="str">
        <f>INDEX('[21]Cheat Sheet-2700'!$N:$N,MATCH(C183,'[21]Cheat Sheet-2700'!$B:$B,0))</f>
        <v>Hill Country Water</v>
      </c>
      <c r="B183">
        <v>2700</v>
      </c>
      <c r="C183">
        <v>370125</v>
      </c>
      <c r="D183">
        <v>10</v>
      </c>
      <c r="E183">
        <v>511001</v>
      </c>
      <c r="F183">
        <v>0</v>
      </c>
      <c r="G183" t="s">
        <v>54</v>
      </c>
      <c r="H183" t="s">
        <v>69</v>
      </c>
      <c r="I183" t="s">
        <v>56</v>
      </c>
      <c r="J183" t="s">
        <v>57</v>
      </c>
      <c r="K183" s="1">
        <v>5100</v>
      </c>
      <c r="L183" s="2">
        <v>44316</v>
      </c>
      <c r="M183" t="s">
        <v>58</v>
      </c>
      <c r="N183" t="s">
        <v>59</v>
      </c>
      <c r="O183" t="s">
        <v>60</v>
      </c>
      <c r="P183" t="s">
        <v>61</v>
      </c>
      <c r="Q183" t="s">
        <v>120</v>
      </c>
      <c r="R183" t="s">
        <v>83</v>
      </c>
      <c r="S183" t="s">
        <v>223</v>
      </c>
      <c r="T183" t="s">
        <v>223</v>
      </c>
      <c r="V183">
        <v>28694</v>
      </c>
      <c r="AC183">
        <v>4</v>
      </c>
      <c r="AD183">
        <v>21</v>
      </c>
      <c r="AJ183" t="s">
        <v>65</v>
      </c>
      <c r="AK183">
        <v>185</v>
      </c>
      <c r="AL183" t="s">
        <v>223</v>
      </c>
      <c r="AP183">
        <v>5100</v>
      </c>
      <c r="AQ183" t="s">
        <v>66</v>
      </c>
      <c r="AR183">
        <v>5100</v>
      </c>
      <c r="AS183" t="s">
        <v>66</v>
      </c>
      <c r="AT183">
        <v>859026</v>
      </c>
      <c r="AU183" s="2">
        <v>44326</v>
      </c>
      <c r="BB183" t="s">
        <v>120</v>
      </c>
    </row>
    <row r="184" spans="1:54" x14ac:dyDescent="0.25">
      <c r="A184" t="str">
        <f>INDEX('[21]Cheat Sheet-2700'!$N:$N,MATCH(C184,'[21]Cheat Sheet-2700'!$B:$B,0))</f>
        <v>Hill Country Water</v>
      </c>
      <c r="B184">
        <v>2700</v>
      </c>
      <c r="C184">
        <v>370125</v>
      </c>
      <c r="D184">
        <v>10</v>
      </c>
      <c r="E184">
        <v>511001</v>
      </c>
      <c r="F184">
        <v>0</v>
      </c>
      <c r="G184" t="s">
        <v>54</v>
      </c>
      <c r="H184" t="s">
        <v>69</v>
      </c>
      <c r="I184" t="s">
        <v>56</v>
      </c>
      <c r="J184" t="s">
        <v>57</v>
      </c>
      <c r="K184" s="1">
        <v>7500</v>
      </c>
      <c r="L184" s="2">
        <v>44316</v>
      </c>
      <c r="M184" t="s">
        <v>58</v>
      </c>
      <c r="N184" t="s">
        <v>59</v>
      </c>
      <c r="O184" t="s">
        <v>60</v>
      </c>
      <c r="P184" t="s">
        <v>61</v>
      </c>
      <c r="Q184" t="s">
        <v>120</v>
      </c>
      <c r="R184" t="s">
        <v>83</v>
      </c>
      <c r="S184" t="s">
        <v>223</v>
      </c>
      <c r="T184" t="s">
        <v>223</v>
      </c>
      <c r="V184">
        <v>28786</v>
      </c>
      <c r="AC184">
        <v>4</v>
      </c>
      <c r="AD184">
        <v>21</v>
      </c>
      <c r="AJ184" t="s">
        <v>65</v>
      </c>
      <c r="AK184">
        <v>185</v>
      </c>
      <c r="AL184" t="s">
        <v>223</v>
      </c>
      <c r="AP184">
        <v>7500</v>
      </c>
      <c r="AQ184" t="s">
        <v>66</v>
      </c>
      <c r="AR184">
        <v>7500</v>
      </c>
      <c r="AS184" t="s">
        <v>66</v>
      </c>
      <c r="AT184">
        <v>862107</v>
      </c>
      <c r="AU184" s="2">
        <v>44327</v>
      </c>
      <c r="BB184" t="s">
        <v>120</v>
      </c>
    </row>
    <row r="185" spans="1:54" x14ac:dyDescent="0.25">
      <c r="A185" t="str">
        <f>INDEX('[21]Cheat Sheet-2700'!$N:$N,MATCH(C185,'[21]Cheat Sheet-2700'!$B:$B,0))</f>
        <v>Hill Country Water</v>
      </c>
      <c r="B185">
        <v>2700</v>
      </c>
      <c r="C185">
        <v>370125</v>
      </c>
      <c r="D185">
        <v>10</v>
      </c>
      <c r="E185">
        <v>511001</v>
      </c>
      <c r="F185">
        <v>0</v>
      </c>
      <c r="G185" t="s">
        <v>54</v>
      </c>
      <c r="H185" t="s">
        <v>69</v>
      </c>
      <c r="I185" t="s">
        <v>56</v>
      </c>
      <c r="J185" t="s">
        <v>57</v>
      </c>
      <c r="K185" s="1">
        <v>4663.0600000000004</v>
      </c>
      <c r="L185" s="2">
        <v>44300</v>
      </c>
      <c r="M185" t="s">
        <v>58</v>
      </c>
      <c r="N185" t="s">
        <v>59</v>
      </c>
      <c r="O185" t="s">
        <v>110</v>
      </c>
      <c r="P185" t="s">
        <v>78</v>
      </c>
      <c r="Q185" t="s">
        <v>111</v>
      </c>
      <c r="S185" t="s">
        <v>234</v>
      </c>
      <c r="T185" t="s">
        <v>219</v>
      </c>
      <c r="V185">
        <v>27339</v>
      </c>
      <c r="AC185">
        <v>4</v>
      </c>
      <c r="AD185">
        <v>21</v>
      </c>
      <c r="AF185">
        <v>13710</v>
      </c>
      <c r="AG185" t="s">
        <v>235</v>
      </c>
      <c r="AH185">
        <v>1</v>
      </c>
      <c r="AI185" t="s">
        <v>236</v>
      </c>
      <c r="AJ185" t="s">
        <v>65</v>
      </c>
      <c r="AK185">
        <v>5</v>
      </c>
      <c r="AL185" t="s">
        <v>237</v>
      </c>
      <c r="AP185">
        <v>4663.0600000000004</v>
      </c>
      <c r="AQ185" t="s">
        <v>66</v>
      </c>
      <c r="AR185">
        <v>4663.0600000000004</v>
      </c>
      <c r="AS185" t="s">
        <v>66</v>
      </c>
      <c r="AT185">
        <v>852177</v>
      </c>
      <c r="AU185" s="2">
        <v>44307</v>
      </c>
      <c r="BB185" t="s">
        <v>111</v>
      </c>
    </row>
    <row r="186" spans="1:54" x14ac:dyDescent="0.25">
      <c r="A186" t="str">
        <f>INDEX('[21]Cheat Sheet-2700'!$N:$N,MATCH(C186,'[21]Cheat Sheet-2700'!$B:$B,0))</f>
        <v>Hill Country Water</v>
      </c>
      <c r="B186">
        <v>2700</v>
      </c>
      <c r="C186">
        <v>370125</v>
      </c>
      <c r="D186">
        <v>10</v>
      </c>
      <c r="E186">
        <v>511001</v>
      </c>
      <c r="F186">
        <v>0</v>
      </c>
      <c r="G186" t="s">
        <v>54</v>
      </c>
      <c r="H186" t="s">
        <v>69</v>
      </c>
      <c r="I186" t="s">
        <v>56</v>
      </c>
      <c r="J186" t="s">
        <v>57</v>
      </c>
      <c r="K186" s="1">
        <v>-5100</v>
      </c>
      <c r="L186" s="2">
        <v>44326</v>
      </c>
      <c r="M186" t="s">
        <v>58</v>
      </c>
      <c r="N186" t="s">
        <v>59</v>
      </c>
      <c r="O186" t="s">
        <v>60</v>
      </c>
      <c r="P186" t="s">
        <v>61</v>
      </c>
      <c r="Q186" t="s">
        <v>62</v>
      </c>
      <c r="S186" t="s">
        <v>253</v>
      </c>
      <c r="T186" t="s">
        <v>223</v>
      </c>
      <c r="V186">
        <v>28726</v>
      </c>
      <c r="AC186">
        <v>5</v>
      </c>
      <c r="AD186">
        <v>21</v>
      </c>
      <c r="AJ186" t="s">
        <v>65</v>
      </c>
      <c r="AK186">
        <v>185</v>
      </c>
      <c r="AL186" t="s">
        <v>253</v>
      </c>
      <c r="AP186">
        <v>-5100</v>
      </c>
      <c r="AQ186" t="s">
        <v>66</v>
      </c>
      <c r="AR186">
        <v>-5100</v>
      </c>
      <c r="AS186" t="s">
        <v>66</v>
      </c>
      <c r="AT186">
        <v>861106</v>
      </c>
      <c r="AU186" s="2">
        <v>44326</v>
      </c>
      <c r="BB186" t="s">
        <v>62</v>
      </c>
    </row>
    <row r="187" spans="1:54" x14ac:dyDescent="0.25">
      <c r="A187" t="str">
        <f>INDEX('[21]Cheat Sheet-2700'!$N:$N,MATCH(C187,'[21]Cheat Sheet-2700'!$B:$B,0))</f>
        <v>Hill Country Water</v>
      </c>
      <c r="B187">
        <v>2700</v>
      </c>
      <c r="C187">
        <v>370125</v>
      </c>
      <c r="D187">
        <v>10</v>
      </c>
      <c r="E187">
        <v>511001</v>
      </c>
      <c r="F187">
        <v>0</v>
      </c>
      <c r="G187" t="s">
        <v>54</v>
      </c>
      <c r="H187" t="s">
        <v>69</v>
      </c>
      <c r="I187" t="s">
        <v>56</v>
      </c>
      <c r="J187" t="s">
        <v>57</v>
      </c>
      <c r="K187" s="1">
        <v>-7500</v>
      </c>
      <c r="L187" s="2">
        <v>44327</v>
      </c>
      <c r="M187" t="s">
        <v>58</v>
      </c>
      <c r="N187" t="s">
        <v>59</v>
      </c>
      <c r="O187" t="s">
        <v>60</v>
      </c>
      <c r="P187" t="s">
        <v>61</v>
      </c>
      <c r="Q187" t="s">
        <v>62</v>
      </c>
      <c r="S187" t="s">
        <v>254</v>
      </c>
      <c r="T187" t="s">
        <v>223</v>
      </c>
      <c r="V187">
        <v>28838</v>
      </c>
      <c r="AC187">
        <v>5</v>
      </c>
      <c r="AD187">
        <v>21</v>
      </c>
      <c r="AJ187" t="s">
        <v>65</v>
      </c>
      <c r="AK187">
        <v>185</v>
      </c>
      <c r="AL187" t="s">
        <v>254</v>
      </c>
      <c r="AP187">
        <v>-7500</v>
      </c>
      <c r="AQ187" t="s">
        <v>66</v>
      </c>
      <c r="AR187">
        <v>-7500</v>
      </c>
      <c r="AS187" t="s">
        <v>66</v>
      </c>
      <c r="AT187">
        <v>862194</v>
      </c>
      <c r="AU187" s="2">
        <v>44327</v>
      </c>
      <c r="BB187" t="s">
        <v>62</v>
      </c>
    </row>
    <row r="188" spans="1:54" x14ac:dyDescent="0.25">
      <c r="A188" t="str">
        <f>INDEX('[21]Cheat Sheet-2700'!$N:$N,MATCH(C188,'[21]Cheat Sheet-2700'!$B:$B,0))</f>
        <v>Hill Country Water</v>
      </c>
      <c r="B188">
        <v>2700</v>
      </c>
      <c r="C188">
        <v>370125</v>
      </c>
      <c r="D188">
        <v>10</v>
      </c>
      <c r="E188">
        <v>511001</v>
      </c>
      <c r="F188">
        <v>0</v>
      </c>
      <c r="G188" t="s">
        <v>54</v>
      </c>
      <c r="H188" t="s">
        <v>69</v>
      </c>
      <c r="I188" t="s">
        <v>56</v>
      </c>
      <c r="J188" t="s">
        <v>57</v>
      </c>
      <c r="K188" s="1">
        <v>5100</v>
      </c>
      <c r="L188" s="2">
        <v>44327</v>
      </c>
      <c r="M188" t="s">
        <v>58</v>
      </c>
      <c r="N188" t="s">
        <v>59</v>
      </c>
      <c r="O188" t="s">
        <v>60</v>
      </c>
      <c r="P188" t="s">
        <v>61</v>
      </c>
      <c r="Q188" t="s">
        <v>62</v>
      </c>
      <c r="S188" t="s">
        <v>255</v>
      </c>
      <c r="T188" t="s">
        <v>223</v>
      </c>
      <c r="V188">
        <v>28834</v>
      </c>
      <c r="AC188">
        <v>5</v>
      </c>
      <c r="AD188">
        <v>21</v>
      </c>
      <c r="AJ188" t="s">
        <v>65</v>
      </c>
      <c r="AK188">
        <v>185</v>
      </c>
      <c r="AL188" t="s">
        <v>255</v>
      </c>
      <c r="AP188">
        <v>5100</v>
      </c>
      <c r="AQ188" t="s">
        <v>66</v>
      </c>
      <c r="AR188">
        <v>5100</v>
      </c>
      <c r="AS188" t="s">
        <v>66</v>
      </c>
      <c r="AT188">
        <v>862198</v>
      </c>
      <c r="AU188" s="2">
        <v>44327</v>
      </c>
      <c r="BB188" t="s">
        <v>62</v>
      </c>
    </row>
    <row r="189" spans="1:54" x14ac:dyDescent="0.25">
      <c r="A189" t="str">
        <f>INDEX('[21]Cheat Sheet-2700'!$N:$N,MATCH(C189,'[21]Cheat Sheet-2700'!$B:$B,0))</f>
        <v>Hill Country Water</v>
      </c>
      <c r="B189">
        <v>2700</v>
      </c>
      <c r="C189">
        <v>370125</v>
      </c>
      <c r="D189">
        <v>10</v>
      </c>
      <c r="E189">
        <v>511001</v>
      </c>
      <c r="F189">
        <v>0</v>
      </c>
      <c r="G189" t="s">
        <v>54</v>
      </c>
      <c r="H189" t="s">
        <v>69</v>
      </c>
      <c r="I189" t="s">
        <v>56</v>
      </c>
      <c r="J189" t="s">
        <v>57</v>
      </c>
      <c r="K189" s="1">
        <v>3600</v>
      </c>
      <c r="L189" s="2">
        <v>44347</v>
      </c>
      <c r="M189" t="s">
        <v>58</v>
      </c>
      <c r="N189" t="s">
        <v>59</v>
      </c>
      <c r="O189" t="s">
        <v>60</v>
      </c>
      <c r="P189" t="s">
        <v>61</v>
      </c>
      <c r="Q189" t="s">
        <v>120</v>
      </c>
      <c r="R189" t="s">
        <v>83</v>
      </c>
      <c r="S189" t="s">
        <v>256</v>
      </c>
      <c r="T189" t="s">
        <v>256</v>
      </c>
      <c r="V189">
        <v>30403</v>
      </c>
      <c r="AC189">
        <v>5</v>
      </c>
      <c r="AD189">
        <v>21</v>
      </c>
      <c r="AJ189" t="s">
        <v>65</v>
      </c>
      <c r="AK189">
        <v>185</v>
      </c>
      <c r="AL189" t="s">
        <v>256</v>
      </c>
      <c r="AP189">
        <v>3600</v>
      </c>
      <c r="AQ189" t="s">
        <v>66</v>
      </c>
      <c r="AR189">
        <v>3600</v>
      </c>
      <c r="AS189" t="s">
        <v>66</v>
      </c>
      <c r="AT189">
        <v>933540</v>
      </c>
      <c r="AU189" s="2">
        <v>44356</v>
      </c>
      <c r="BB189" t="s">
        <v>120</v>
      </c>
    </row>
    <row r="190" spans="1:54" x14ac:dyDescent="0.25">
      <c r="A190" t="str">
        <f>INDEX('[21]Cheat Sheet-2700'!$N:$N,MATCH(C190,'[21]Cheat Sheet-2700'!$B:$B,0))</f>
        <v>Hill Country Water</v>
      </c>
      <c r="B190">
        <v>2700</v>
      </c>
      <c r="C190">
        <v>370125</v>
      </c>
      <c r="D190">
        <v>10</v>
      </c>
      <c r="E190">
        <v>511001</v>
      </c>
      <c r="F190">
        <v>0</v>
      </c>
      <c r="G190" t="s">
        <v>54</v>
      </c>
      <c r="H190" t="s">
        <v>69</v>
      </c>
      <c r="I190" t="s">
        <v>56</v>
      </c>
      <c r="J190" t="s">
        <v>57</v>
      </c>
      <c r="K190" s="1">
        <v>3508.66</v>
      </c>
      <c r="L190" s="2">
        <v>44330</v>
      </c>
      <c r="M190" t="s">
        <v>58</v>
      </c>
      <c r="N190" t="s">
        <v>59</v>
      </c>
      <c r="O190" t="s">
        <v>110</v>
      </c>
      <c r="P190" t="s">
        <v>78</v>
      </c>
      <c r="Q190" t="s">
        <v>111</v>
      </c>
      <c r="S190" t="s">
        <v>275</v>
      </c>
      <c r="T190" t="s">
        <v>219</v>
      </c>
      <c r="V190">
        <v>29156</v>
      </c>
      <c r="AC190">
        <v>5</v>
      </c>
      <c r="AD190">
        <v>21</v>
      </c>
      <c r="AF190">
        <v>13710</v>
      </c>
      <c r="AG190" t="s">
        <v>276</v>
      </c>
      <c r="AH190">
        <v>1</v>
      </c>
      <c r="AI190" t="s">
        <v>261</v>
      </c>
      <c r="AJ190" t="s">
        <v>65</v>
      </c>
      <c r="AK190">
        <v>2</v>
      </c>
      <c r="AL190" t="s">
        <v>277</v>
      </c>
      <c r="AP190">
        <v>3508.66</v>
      </c>
      <c r="AQ190" t="s">
        <v>66</v>
      </c>
      <c r="AR190">
        <v>3508.66</v>
      </c>
      <c r="AS190" t="s">
        <v>66</v>
      </c>
      <c r="AT190">
        <v>869267</v>
      </c>
      <c r="AU190" s="2">
        <v>44336</v>
      </c>
      <c r="BB190" t="s">
        <v>111</v>
      </c>
    </row>
    <row r="191" spans="1:54" x14ac:dyDescent="0.25">
      <c r="A191" t="str">
        <f>INDEX('[21]Cheat Sheet-2700'!$N:$N,MATCH(C191,'[21]Cheat Sheet-2700'!$B:$B,0))</f>
        <v>Hill Country Water</v>
      </c>
      <c r="B191">
        <v>2700</v>
      </c>
      <c r="C191">
        <v>370125</v>
      </c>
      <c r="D191">
        <v>10</v>
      </c>
      <c r="E191">
        <v>511001</v>
      </c>
      <c r="F191">
        <v>0</v>
      </c>
      <c r="G191" t="s">
        <v>54</v>
      </c>
      <c r="H191" t="s">
        <v>69</v>
      </c>
      <c r="I191" t="s">
        <v>56</v>
      </c>
      <c r="J191" t="s">
        <v>57</v>
      </c>
      <c r="K191" s="1">
        <v>-3600</v>
      </c>
      <c r="L191" s="2">
        <v>44356</v>
      </c>
      <c r="M191" t="s">
        <v>58</v>
      </c>
      <c r="N191" t="s">
        <v>59</v>
      </c>
      <c r="O191" t="s">
        <v>60</v>
      </c>
      <c r="P191" t="s">
        <v>61</v>
      </c>
      <c r="Q191" t="s">
        <v>62</v>
      </c>
      <c r="S191" t="s">
        <v>287</v>
      </c>
      <c r="T191" t="s">
        <v>256</v>
      </c>
      <c r="V191">
        <v>30630</v>
      </c>
      <c r="AC191">
        <v>6</v>
      </c>
      <c r="AD191">
        <v>21</v>
      </c>
      <c r="AJ191" t="s">
        <v>65</v>
      </c>
      <c r="AK191">
        <v>185</v>
      </c>
      <c r="AL191" t="s">
        <v>287</v>
      </c>
      <c r="AP191">
        <v>-3600</v>
      </c>
      <c r="AQ191" t="s">
        <v>66</v>
      </c>
      <c r="AR191">
        <v>-3600</v>
      </c>
      <c r="AS191" t="s">
        <v>66</v>
      </c>
      <c r="AT191">
        <v>933601</v>
      </c>
      <c r="AU191" s="2">
        <v>44358</v>
      </c>
      <c r="BB191" t="s">
        <v>111</v>
      </c>
    </row>
    <row r="192" spans="1:54" x14ac:dyDescent="0.25">
      <c r="A192" t="str">
        <f>INDEX('[21]Cheat Sheet-2700'!$N:$N,MATCH(C192,'[21]Cheat Sheet-2700'!$B:$B,0))</f>
        <v>Hill Country Water</v>
      </c>
      <c r="B192">
        <v>2700</v>
      </c>
      <c r="C192">
        <v>370125</v>
      </c>
      <c r="D192">
        <v>10</v>
      </c>
      <c r="E192">
        <v>511001</v>
      </c>
      <c r="F192">
        <v>0</v>
      </c>
      <c r="G192" t="s">
        <v>54</v>
      </c>
      <c r="H192" t="s">
        <v>69</v>
      </c>
      <c r="I192" t="s">
        <v>56</v>
      </c>
      <c r="J192" t="s">
        <v>57</v>
      </c>
      <c r="K192" s="1">
        <v>231.2</v>
      </c>
      <c r="L192" s="2">
        <v>44377</v>
      </c>
      <c r="M192" t="s">
        <v>58</v>
      </c>
      <c r="N192" t="s">
        <v>59</v>
      </c>
      <c r="O192" t="s">
        <v>60</v>
      </c>
      <c r="P192" t="s">
        <v>197</v>
      </c>
      <c r="Q192" t="s">
        <v>79</v>
      </c>
      <c r="S192" t="s">
        <v>288</v>
      </c>
      <c r="T192" t="s">
        <v>297</v>
      </c>
      <c r="V192">
        <v>31468</v>
      </c>
      <c r="AC192">
        <v>6</v>
      </c>
      <c r="AD192">
        <v>21</v>
      </c>
      <c r="AJ192" t="s">
        <v>65</v>
      </c>
      <c r="AK192">
        <v>22</v>
      </c>
      <c r="AL192" t="s">
        <v>288</v>
      </c>
      <c r="AP192">
        <v>231.2</v>
      </c>
      <c r="AQ192" t="s">
        <v>66</v>
      </c>
      <c r="AR192">
        <v>231.2</v>
      </c>
      <c r="AS192" t="s">
        <v>66</v>
      </c>
      <c r="AT192">
        <v>963369</v>
      </c>
      <c r="AU192" s="2">
        <v>44372</v>
      </c>
      <c r="BB192" t="s">
        <v>79</v>
      </c>
    </row>
    <row r="193" spans="1:54" x14ac:dyDescent="0.25">
      <c r="A193" t="str">
        <f>INDEX('[21]Cheat Sheet-2700'!$N:$N,MATCH(C193,'[21]Cheat Sheet-2700'!$B:$B,0))</f>
        <v>Hill Country Water</v>
      </c>
      <c r="B193">
        <v>2700</v>
      </c>
      <c r="C193">
        <v>370125</v>
      </c>
      <c r="D193">
        <v>10</v>
      </c>
      <c r="E193">
        <v>511001</v>
      </c>
      <c r="F193">
        <v>0</v>
      </c>
      <c r="G193" t="s">
        <v>54</v>
      </c>
      <c r="H193" t="s">
        <v>69</v>
      </c>
      <c r="I193" t="s">
        <v>56</v>
      </c>
      <c r="J193" t="s">
        <v>57</v>
      </c>
      <c r="K193" s="1">
        <v>235.96</v>
      </c>
      <c r="L193" s="2">
        <v>44377</v>
      </c>
      <c r="M193" t="s">
        <v>58</v>
      </c>
      <c r="N193" t="s">
        <v>59</v>
      </c>
      <c r="O193" t="s">
        <v>60</v>
      </c>
      <c r="P193" t="s">
        <v>197</v>
      </c>
      <c r="Q193" t="s">
        <v>79</v>
      </c>
      <c r="S193" t="s">
        <v>288</v>
      </c>
      <c r="T193" t="s">
        <v>291</v>
      </c>
      <c r="V193">
        <v>31468</v>
      </c>
      <c r="AC193">
        <v>6</v>
      </c>
      <c r="AD193">
        <v>21</v>
      </c>
      <c r="AJ193" t="s">
        <v>65</v>
      </c>
      <c r="AK193">
        <v>23</v>
      </c>
      <c r="AL193" t="s">
        <v>288</v>
      </c>
      <c r="AP193">
        <v>235.96</v>
      </c>
      <c r="AQ193" t="s">
        <v>66</v>
      </c>
      <c r="AR193">
        <v>235.96</v>
      </c>
      <c r="AS193" t="s">
        <v>66</v>
      </c>
      <c r="AT193">
        <v>963369</v>
      </c>
      <c r="AU193" s="2">
        <v>44372</v>
      </c>
      <c r="BB193" t="s">
        <v>79</v>
      </c>
    </row>
    <row r="194" spans="1:54" x14ac:dyDescent="0.25">
      <c r="A194" t="str">
        <f>INDEX('[21]Cheat Sheet-2700'!$N:$N,MATCH(C194,'[21]Cheat Sheet-2700'!$B:$B,0))</f>
        <v>Hill Country Water</v>
      </c>
      <c r="B194">
        <v>2700</v>
      </c>
      <c r="C194">
        <v>370125</v>
      </c>
      <c r="D194">
        <v>10</v>
      </c>
      <c r="E194">
        <v>511001</v>
      </c>
      <c r="F194">
        <v>0</v>
      </c>
      <c r="G194" t="s">
        <v>54</v>
      </c>
      <c r="H194" t="s">
        <v>69</v>
      </c>
      <c r="I194" t="s">
        <v>56</v>
      </c>
      <c r="J194" t="s">
        <v>57</v>
      </c>
      <c r="K194" s="1">
        <v>257.44</v>
      </c>
      <c r="L194" s="2">
        <v>44377</v>
      </c>
      <c r="M194" t="s">
        <v>58</v>
      </c>
      <c r="N194" t="s">
        <v>59</v>
      </c>
      <c r="O194" t="s">
        <v>60</v>
      </c>
      <c r="P194" t="s">
        <v>197</v>
      </c>
      <c r="Q194" t="s">
        <v>79</v>
      </c>
      <c r="S194" t="s">
        <v>288</v>
      </c>
      <c r="T194" t="s">
        <v>292</v>
      </c>
      <c r="V194">
        <v>31468</v>
      </c>
      <c r="AC194">
        <v>6</v>
      </c>
      <c r="AD194">
        <v>21</v>
      </c>
      <c r="AJ194" t="s">
        <v>65</v>
      </c>
      <c r="AK194">
        <v>24</v>
      </c>
      <c r="AL194" t="s">
        <v>288</v>
      </c>
      <c r="AP194">
        <v>257.44</v>
      </c>
      <c r="AQ194" t="s">
        <v>66</v>
      </c>
      <c r="AR194">
        <v>257.44</v>
      </c>
      <c r="AS194" t="s">
        <v>66</v>
      </c>
      <c r="AT194">
        <v>963369</v>
      </c>
      <c r="AU194" s="2">
        <v>44372</v>
      </c>
      <c r="BB194" t="s">
        <v>79</v>
      </c>
    </row>
    <row r="195" spans="1:54" x14ac:dyDescent="0.25">
      <c r="A195" t="str">
        <f>INDEX('[21]Cheat Sheet-2700'!$N:$N,MATCH(C195,'[21]Cheat Sheet-2700'!$B:$B,0))</f>
        <v>Hill Country Water</v>
      </c>
      <c r="B195">
        <v>2700</v>
      </c>
      <c r="C195">
        <v>370125</v>
      </c>
      <c r="D195">
        <v>10</v>
      </c>
      <c r="E195">
        <v>511001</v>
      </c>
      <c r="F195">
        <v>0</v>
      </c>
      <c r="G195" t="s">
        <v>54</v>
      </c>
      <c r="H195" t="s">
        <v>69</v>
      </c>
      <c r="I195" t="s">
        <v>56</v>
      </c>
      <c r="J195" t="s">
        <v>57</v>
      </c>
      <c r="K195" s="1">
        <v>298.79000000000002</v>
      </c>
      <c r="L195" s="2">
        <v>44377</v>
      </c>
      <c r="M195" t="s">
        <v>58</v>
      </c>
      <c r="N195" t="s">
        <v>59</v>
      </c>
      <c r="O195" t="s">
        <v>60</v>
      </c>
      <c r="P195" t="s">
        <v>197</v>
      </c>
      <c r="Q195" t="s">
        <v>79</v>
      </c>
      <c r="S195" t="s">
        <v>288</v>
      </c>
      <c r="T195" t="s">
        <v>289</v>
      </c>
      <c r="V195">
        <v>31468</v>
      </c>
      <c r="AC195">
        <v>6</v>
      </c>
      <c r="AD195">
        <v>21</v>
      </c>
      <c r="AJ195" t="s">
        <v>65</v>
      </c>
      <c r="AK195">
        <v>25</v>
      </c>
      <c r="AL195" t="s">
        <v>288</v>
      </c>
      <c r="AP195">
        <v>298.79000000000002</v>
      </c>
      <c r="AQ195" t="s">
        <v>66</v>
      </c>
      <c r="AR195">
        <v>298.79000000000002</v>
      </c>
      <c r="AS195" t="s">
        <v>66</v>
      </c>
      <c r="AT195">
        <v>963369</v>
      </c>
      <c r="AU195" s="2">
        <v>44372</v>
      </c>
      <c r="BB195" t="s">
        <v>79</v>
      </c>
    </row>
    <row r="196" spans="1:54" x14ac:dyDescent="0.25">
      <c r="A196" t="str">
        <f>INDEX('[21]Cheat Sheet-2700'!$N:$N,MATCH(C196,'[21]Cheat Sheet-2700'!$B:$B,0))</f>
        <v>Hill Country Water</v>
      </c>
      <c r="B196">
        <v>2700</v>
      </c>
      <c r="C196">
        <v>370125</v>
      </c>
      <c r="D196">
        <v>10</v>
      </c>
      <c r="E196">
        <v>511001</v>
      </c>
      <c r="F196">
        <v>0</v>
      </c>
      <c r="G196" t="s">
        <v>54</v>
      </c>
      <c r="H196" t="s">
        <v>69</v>
      </c>
      <c r="I196" t="s">
        <v>56</v>
      </c>
      <c r="J196" t="s">
        <v>57</v>
      </c>
      <c r="K196" s="1">
        <v>400.95</v>
      </c>
      <c r="L196" s="2">
        <v>44377</v>
      </c>
      <c r="M196" t="s">
        <v>58</v>
      </c>
      <c r="N196" t="s">
        <v>59</v>
      </c>
      <c r="O196" t="s">
        <v>60</v>
      </c>
      <c r="P196" t="s">
        <v>197</v>
      </c>
      <c r="Q196" t="s">
        <v>79</v>
      </c>
      <c r="S196" t="s">
        <v>288</v>
      </c>
      <c r="T196" t="s">
        <v>293</v>
      </c>
      <c r="V196">
        <v>31468</v>
      </c>
      <c r="AC196">
        <v>6</v>
      </c>
      <c r="AD196">
        <v>21</v>
      </c>
      <c r="AJ196" t="s">
        <v>65</v>
      </c>
      <c r="AK196">
        <v>26</v>
      </c>
      <c r="AL196" t="s">
        <v>288</v>
      </c>
      <c r="AP196">
        <v>400.95</v>
      </c>
      <c r="AQ196" t="s">
        <v>66</v>
      </c>
      <c r="AR196">
        <v>400.95</v>
      </c>
      <c r="AS196" t="s">
        <v>66</v>
      </c>
      <c r="AT196">
        <v>963369</v>
      </c>
      <c r="AU196" s="2">
        <v>44372</v>
      </c>
      <c r="BB196" t="s">
        <v>79</v>
      </c>
    </row>
    <row r="197" spans="1:54" x14ac:dyDescent="0.25">
      <c r="A197" t="str">
        <f>INDEX('[21]Cheat Sheet-2700'!$N:$N,MATCH(C197,'[21]Cheat Sheet-2700'!$B:$B,0))</f>
        <v>Hill Country Water</v>
      </c>
      <c r="B197">
        <v>2700</v>
      </c>
      <c r="C197">
        <v>370125</v>
      </c>
      <c r="D197">
        <v>10</v>
      </c>
      <c r="E197">
        <v>511001</v>
      </c>
      <c r="F197">
        <v>0</v>
      </c>
      <c r="G197" t="s">
        <v>54</v>
      </c>
      <c r="H197" t="s">
        <v>69</v>
      </c>
      <c r="I197" t="s">
        <v>56</v>
      </c>
      <c r="J197" t="s">
        <v>57</v>
      </c>
      <c r="K197" s="1">
        <v>5200</v>
      </c>
      <c r="L197" s="2">
        <v>44377</v>
      </c>
      <c r="M197" t="s">
        <v>58</v>
      </c>
      <c r="N197" t="s">
        <v>59</v>
      </c>
      <c r="O197" t="s">
        <v>60</v>
      </c>
      <c r="P197" t="s">
        <v>61</v>
      </c>
      <c r="Q197" t="s">
        <v>120</v>
      </c>
      <c r="R197" t="s">
        <v>83</v>
      </c>
      <c r="S197" t="s">
        <v>298</v>
      </c>
      <c r="T197" t="s">
        <v>298</v>
      </c>
      <c r="V197">
        <v>32362</v>
      </c>
      <c r="AC197">
        <v>6</v>
      </c>
      <c r="AD197">
        <v>21</v>
      </c>
      <c r="AJ197" t="s">
        <v>65</v>
      </c>
      <c r="AK197">
        <v>185</v>
      </c>
      <c r="AL197" t="s">
        <v>298</v>
      </c>
      <c r="AP197">
        <v>5200</v>
      </c>
      <c r="AQ197" t="s">
        <v>66</v>
      </c>
      <c r="AR197">
        <v>5200</v>
      </c>
      <c r="AS197" t="s">
        <v>66</v>
      </c>
      <c r="AT197">
        <v>1005202</v>
      </c>
      <c r="AU197" s="2">
        <v>44385</v>
      </c>
      <c r="BB197" t="s">
        <v>79</v>
      </c>
    </row>
    <row r="198" spans="1:54" x14ac:dyDescent="0.25">
      <c r="A198" t="str">
        <f>INDEX('[21]Cheat Sheet-2700'!$N:$N,MATCH(C198,'[21]Cheat Sheet-2700'!$B:$B,0))</f>
        <v>Hill Country Water</v>
      </c>
      <c r="B198">
        <v>2700</v>
      </c>
      <c r="C198">
        <v>370125</v>
      </c>
      <c r="D198">
        <v>10</v>
      </c>
      <c r="E198">
        <v>511001</v>
      </c>
      <c r="F198">
        <v>0</v>
      </c>
      <c r="G198" t="s">
        <v>54</v>
      </c>
      <c r="H198" t="s">
        <v>69</v>
      </c>
      <c r="I198" t="s">
        <v>56</v>
      </c>
      <c r="J198" t="s">
        <v>57</v>
      </c>
      <c r="K198" s="1">
        <v>267.22000000000003</v>
      </c>
      <c r="L198" s="2">
        <v>44377</v>
      </c>
      <c r="M198" t="s">
        <v>58</v>
      </c>
      <c r="N198" t="s">
        <v>59</v>
      </c>
      <c r="O198" t="s">
        <v>110</v>
      </c>
      <c r="P198" t="s">
        <v>78</v>
      </c>
      <c r="Q198" t="s">
        <v>111</v>
      </c>
      <c r="S198" t="s">
        <v>299</v>
      </c>
      <c r="T198" t="s">
        <v>127</v>
      </c>
      <c r="V198">
        <v>31882</v>
      </c>
      <c r="AC198">
        <v>6</v>
      </c>
      <c r="AD198">
        <v>21</v>
      </c>
      <c r="AG198" t="s">
        <v>300</v>
      </c>
      <c r="AH198">
        <v>3</v>
      </c>
      <c r="AI198" t="s">
        <v>303</v>
      </c>
      <c r="AJ198" t="s">
        <v>65</v>
      </c>
      <c r="AK198">
        <v>26</v>
      </c>
      <c r="AL198" t="s">
        <v>302</v>
      </c>
      <c r="AP198">
        <v>267.22000000000003</v>
      </c>
      <c r="AQ198" t="s">
        <v>66</v>
      </c>
      <c r="AR198">
        <v>267.22000000000003</v>
      </c>
      <c r="AS198" t="s">
        <v>66</v>
      </c>
      <c r="AT198">
        <v>980162</v>
      </c>
      <c r="AU198" s="2">
        <v>44378</v>
      </c>
      <c r="BB198" t="s">
        <v>111</v>
      </c>
    </row>
    <row r="199" spans="1:54" x14ac:dyDescent="0.25">
      <c r="A199" t="str">
        <f>INDEX('[21]Cheat Sheet-2700'!$N:$N,MATCH(C199,'[21]Cheat Sheet-2700'!$B:$B,0))</f>
        <v>Hill Country Water</v>
      </c>
      <c r="B199">
        <v>2700</v>
      </c>
      <c r="C199">
        <v>370125</v>
      </c>
      <c r="D199">
        <v>10</v>
      </c>
      <c r="E199">
        <v>511001</v>
      </c>
      <c r="F199">
        <v>0</v>
      </c>
      <c r="G199" t="s">
        <v>54</v>
      </c>
      <c r="H199" t="s">
        <v>69</v>
      </c>
      <c r="I199" t="s">
        <v>56</v>
      </c>
      <c r="J199" t="s">
        <v>57</v>
      </c>
      <c r="K199" s="1">
        <v>4926.88</v>
      </c>
      <c r="L199" s="2">
        <v>44356</v>
      </c>
      <c r="M199" t="s">
        <v>58</v>
      </c>
      <c r="N199" t="s">
        <v>59</v>
      </c>
      <c r="O199" t="s">
        <v>110</v>
      </c>
      <c r="P199" t="s">
        <v>78</v>
      </c>
      <c r="Q199" t="s">
        <v>111</v>
      </c>
      <c r="S199" t="s">
        <v>315</v>
      </c>
      <c r="T199" t="s">
        <v>219</v>
      </c>
      <c r="V199">
        <v>30847</v>
      </c>
      <c r="AC199">
        <v>6</v>
      </c>
      <c r="AD199">
        <v>21</v>
      </c>
      <c r="AF199">
        <v>13710</v>
      </c>
      <c r="AG199" t="s">
        <v>316</v>
      </c>
      <c r="AH199">
        <v>1</v>
      </c>
      <c r="AI199" t="s">
        <v>317</v>
      </c>
      <c r="AJ199" t="s">
        <v>65</v>
      </c>
      <c r="AK199">
        <v>6</v>
      </c>
      <c r="AL199" t="s">
        <v>318</v>
      </c>
      <c r="AP199">
        <v>4926.88</v>
      </c>
      <c r="AQ199" t="s">
        <v>66</v>
      </c>
      <c r="AR199">
        <v>4926.88</v>
      </c>
      <c r="AS199" t="s">
        <v>66</v>
      </c>
      <c r="AT199">
        <v>937158</v>
      </c>
      <c r="AU199" s="2">
        <v>44362</v>
      </c>
      <c r="BB199" t="s">
        <v>111</v>
      </c>
    </row>
    <row r="200" spans="1:54" x14ac:dyDescent="0.25">
      <c r="A200" t="str">
        <f>INDEX('[21]Cheat Sheet-2700'!$N:$N,MATCH(C200,'[21]Cheat Sheet-2700'!$B:$B,0))</f>
        <v>Hill Country Water</v>
      </c>
      <c r="B200">
        <v>2700</v>
      </c>
      <c r="C200">
        <v>370125</v>
      </c>
      <c r="D200">
        <v>10</v>
      </c>
      <c r="E200">
        <v>511001</v>
      </c>
      <c r="F200">
        <v>0</v>
      </c>
      <c r="G200" t="s">
        <v>54</v>
      </c>
      <c r="H200" t="s">
        <v>69</v>
      </c>
      <c r="I200" t="s">
        <v>56</v>
      </c>
      <c r="J200" t="s">
        <v>57</v>
      </c>
      <c r="K200" s="1">
        <v>-5200</v>
      </c>
      <c r="L200" s="2">
        <v>44385</v>
      </c>
      <c r="M200" t="s">
        <v>58</v>
      </c>
      <c r="N200" t="s">
        <v>59</v>
      </c>
      <c r="O200" t="s">
        <v>60</v>
      </c>
      <c r="P200" t="s">
        <v>61</v>
      </c>
      <c r="Q200" t="s">
        <v>62</v>
      </c>
      <c r="S200" t="s">
        <v>339</v>
      </c>
      <c r="T200" t="s">
        <v>298</v>
      </c>
      <c r="V200">
        <v>32372</v>
      </c>
      <c r="AC200">
        <v>7</v>
      </c>
      <c r="AD200">
        <v>21</v>
      </c>
      <c r="AJ200" t="s">
        <v>65</v>
      </c>
      <c r="AK200">
        <v>185</v>
      </c>
      <c r="AL200" t="s">
        <v>339</v>
      </c>
      <c r="AP200">
        <v>-5200</v>
      </c>
      <c r="AQ200" t="s">
        <v>66</v>
      </c>
      <c r="AR200">
        <v>-5200</v>
      </c>
      <c r="AS200" t="s">
        <v>66</v>
      </c>
      <c r="AT200">
        <v>1002267</v>
      </c>
      <c r="AU200" s="2">
        <v>44385</v>
      </c>
      <c r="BB200" t="s">
        <v>62</v>
      </c>
    </row>
    <row r="201" spans="1:54" x14ac:dyDescent="0.25">
      <c r="A201" t="str">
        <f>INDEX('[21]Cheat Sheet-2700'!$N:$N,MATCH(C201,'[21]Cheat Sheet-2700'!$B:$B,0))</f>
        <v>Hill Country Water</v>
      </c>
      <c r="B201">
        <v>2700</v>
      </c>
      <c r="C201">
        <v>370125</v>
      </c>
      <c r="D201">
        <v>10</v>
      </c>
      <c r="E201">
        <v>511001</v>
      </c>
      <c r="F201">
        <v>0</v>
      </c>
      <c r="G201" t="s">
        <v>54</v>
      </c>
      <c r="H201" t="s">
        <v>69</v>
      </c>
      <c r="I201" t="s">
        <v>56</v>
      </c>
      <c r="J201" t="s">
        <v>57</v>
      </c>
      <c r="K201" s="1">
        <v>7300</v>
      </c>
      <c r="L201" s="2">
        <v>44408</v>
      </c>
      <c r="M201" t="s">
        <v>58</v>
      </c>
      <c r="N201" t="s">
        <v>59</v>
      </c>
      <c r="O201" t="s">
        <v>60</v>
      </c>
      <c r="P201" t="s">
        <v>61</v>
      </c>
      <c r="Q201" t="s">
        <v>124</v>
      </c>
      <c r="R201" t="s">
        <v>83</v>
      </c>
      <c r="S201" t="s">
        <v>342</v>
      </c>
      <c r="T201" t="s">
        <v>342</v>
      </c>
      <c r="V201">
        <v>35051</v>
      </c>
      <c r="AC201">
        <v>7</v>
      </c>
      <c r="AD201">
        <v>21</v>
      </c>
      <c r="AJ201" t="s">
        <v>65</v>
      </c>
      <c r="AK201">
        <v>149</v>
      </c>
      <c r="AL201" t="s">
        <v>342</v>
      </c>
      <c r="AP201">
        <v>7300</v>
      </c>
      <c r="AQ201" t="s">
        <v>66</v>
      </c>
      <c r="AR201">
        <v>7300</v>
      </c>
      <c r="AS201" t="s">
        <v>66</v>
      </c>
      <c r="AT201">
        <v>1089389</v>
      </c>
      <c r="AU201" s="2">
        <v>44418</v>
      </c>
      <c r="BB201" t="s">
        <v>79</v>
      </c>
    </row>
    <row r="202" spans="1:54" x14ac:dyDescent="0.25">
      <c r="A202" t="str">
        <f>INDEX('[21]Cheat Sheet-2700'!$N:$N,MATCH(C202,'[21]Cheat Sheet-2700'!$B:$B,0))</f>
        <v>Hill Country Water</v>
      </c>
      <c r="B202">
        <v>2700</v>
      </c>
      <c r="C202">
        <v>370125</v>
      </c>
      <c r="D202">
        <v>10</v>
      </c>
      <c r="E202">
        <v>511001</v>
      </c>
      <c r="F202">
        <v>0</v>
      </c>
      <c r="G202" t="s">
        <v>54</v>
      </c>
      <c r="H202" t="s">
        <v>69</v>
      </c>
      <c r="I202" t="s">
        <v>56</v>
      </c>
      <c r="J202" t="s">
        <v>57</v>
      </c>
      <c r="K202" s="1">
        <v>4322.28</v>
      </c>
      <c r="L202" s="2">
        <v>44391</v>
      </c>
      <c r="M202" t="s">
        <v>58</v>
      </c>
      <c r="N202" t="s">
        <v>59</v>
      </c>
      <c r="O202" t="s">
        <v>110</v>
      </c>
      <c r="P202" t="s">
        <v>78</v>
      </c>
      <c r="Q202" t="s">
        <v>111</v>
      </c>
      <c r="S202" t="s">
        <v>343</v>
      </c>
      <c r="T202" t="s">
        <v>219</v>
      </c>
      <c r="V202">
        <v>33366</v>
      </c>
      <c r="AC202">
        <v>7</v>
      </c>
      <c r="AD202">
        <v>21</v>
      </c>
      <c r="AF202">
        <v>13710</v>
      </c>
      <c r="AG202" t="s">
        <v>344</v>
      </c>
      <c r="AH202">
        <v>1</v>
      </c>
      <c r="AI202" t="s">
        <v>345</v>
      </c>
      <c r="AJ202" t="s">
        <v>65</v>
      </c>
      <c r="AK202">
        <v>7</v>
      </c>
      <c r="AL202" t="s">
        <v>346</v>
      </c>
      <c r="AP202">
        <v>4322.28</v>
      </c>
      <c r="AQ202" t="s">
        <v>66</v>
      </c>
      <c r="AR202">
        <v>4322.28</v>
      </c>
      <c r="AS202" t="s">
        <v>66</v>
      </c>
      <c r="AT202">
        <v>1079366</v>
      </c>
      <c r="AU202" s="2">
        <v>44405</v>
      </c>
      <c r="BB202" t="s">
        <v>111</v>
      </c>
    </row>
    <row r="203" spans="1:54" x14ac:dyDescent="0.25">
      <c r="A203" t="str">
        <f>INDEX('[21]Cheat Sheet-2700'!$N:$N,MATCH(C203,'[21]Cheat Sheet-2700'!$B:$B,0))</f>
        <v>Hill Country Water</v>
      </c>
      <c r="B203">
        <v>2700</v>
      </c>
      <c r="C203">
        <v>370125</v>
      </c>
      <c r="D203">
        <v>10</v>
      </c>
      <c r="E203">
        <v>511001</v>
      </c>
      <c r="F203">
        <v>0</v>
      </c>
      <c r="G203" t="s">
        <v>54</v>
      </c>
      <c r="H203" t="s">
        <v>69</v>
      </c>
      <c r="I203" t="s">
        <v>56</v>
      </c>
      <c r="J203" t="s">
        <v>57</v>
      </c>
      <c r="K203" s="1">
        <v>-7300</v>
      </c>
      <c r="L203" s="2">
        <v>44418</v>
      </c>
      <c r="M203" t="s">
        <v>58</v>
      </c>
      <c r="N203" t="s">
        <v>59</v>
      </c>
      <c r="O203" t="s">
        <v>60</v>
      </c>
      <c r="P203" t="s">
        <v>61</v>
      </c>
      <c r="Q203" t="s">
        <v>62</v>
      </c>
      <c r="S203" t="s">
        <v>375</v>
      </c>
      <c r="T203" t="s">
        <v>342</v>
      </c>
      <c r="V203">
        <v>35098</v>
      </c>
      <c r="AC203">
        <v>8</v>
      </c>
      <c r="AD203">
        <v>21</v>
      </c>
      <c r="AJ203" t="s">
        <v>65</v>
      </c>
      <c r="AK203">
        <v>149</v>
      </c>
      <c r="AL203" t="s">
        <v>375</v>
      </c>
      <c r="AP203">
        <v>-7300</v>
      </c>
      <c r="AQ203" t="s">
        <v>66</v>
      </c>
      <c r="AR203">
        <v>-7300</v>
      </c>
      <c r="AS203" t="s">
        <v>66</v>
      </c>
      <c r="AT203">
        <v>1089488</v>
      </c>
      <c r="AU203" s="2">
        <v>44418</v>
      </c>
      <c r="BB203" t="s">
        <v>62</v>
      </c>
    </row>
    <row r="204" spans="1:54" x14ac:dyDescent="0.25">
      <c r="A204" t="str">
        <f>INDEX('[21]Cheat Sheet-2700'!$N:$N,MATCH(C204,'[21]Cheat Sheet-2700'!$B:$B,0))</f>
        <v>Hill Country Water</v>
      </c>
      <c r="B204">
        <v>2700</v>
      </c>
      <c r="C204">
        <v>370125</v>
      </c>
      <c r="D204">
        <v>10</v>
      </c>
      <c r="E204">
        <v>511001</v>
      </c>
      <c r="F204">
        <v>0</v>
      </c>
      <c r="G204" t="s">
        <v>54</v>
      </c>
      <c r="H204" t="s">
        <v>69</v>
      </c>
      <c r="I204" t="s">
        <v>56</v>
      </c>
      <c r="J204" t="s">
        <v>57</v>
      </c>
      <c r="K204" s="1">
        <v>16600</v>
      </c>
      <c r="L204" s="2">
        <v>44439</v>
      </c>
      <c r="M204" t="s">
        <v>58</v>
      </c>
      <c r="N204" t="s">
        <v>59</v>
      </c>
      <c r="O204" t="s">
        <v>60</v>
      </c>
      <c r="P204" t="s">
        <v>61</v>
      </c>
      <c r="Q204" t="s">
        <v>124</v>
      </c>
      <c r="R204" t="s">
        <v>83</v>
      </c>
      <c r="S204" t="s">
        <v>378</v>
      </c>
      <c r="T204" t="s">
        <v>378</v>
      </c>
      <c r="V204">
        <v>37040</v>
      </c>
      <c r="AC204">
        <v>8</v>
      </c>
      <c r="AD204">
        <v>21</v>
      </c>
      <c r="AJ204" t="s">
        <v>65</v>
      </c>
      <c r="AK204">
        <v>157</v>
      </c>
      <c r="AL204" t="s">
        <v>378</v>
      </c>
      <c r="AP204">
        <v>16600</v>
      </c>
      <c r="AQ204" t="s">
        <v>66</v>
      </c>
      <c r="AR204">
        <v>16600</v>
      </c>
      <c r="AS204" t="s">
        <v>66</v>
      </c>
      <c r="AT204">
        <v>1503121</v>
      </c>
      <c r="AU204" s="2">
        <v>44448</v>
      </c>
      <c r="BB204" t="s">
        <v>79</v>
      </c>
    </row>
    <row r="205" spans="1:54" x14ac:dyDescent="0.25">
      <c r="A205" t="str">
        <f>INDEX('[21]Cheat Sheet-2700'!$N:$N,MATCH(C205,'[21]Cheat Sheet-2700'!$B:$B,0))</f>
        <v>Hill Country Water</v>
      </c>
      <c r="B205">
        <v>2700</v>
      </c>
      <c r="C205">
        <v>370125</v>
      </c>
      <c r="D205">
        <v>10</v>
      </c>
      <c r="E205">
        <v>511001</v>
      </c>
      <c r="F205">
        <v>0</v>
      </c>
      <c r="G205" t="s">
        <v>54</v>
      </c>
      <c r="H205" t="s">
        <v>69</v>
      </c>
      <c r="I205" t="s">
        <v>56</v>
      </c>
      <c r="J205" t="s">
        <v>57</v>
      </c>
      <c r="K205" s="1">
        <v>9562.5400000000009</v>
      </c>
      <c r="L205" s="2">
        <v>44419</v>
      </c>
      <c r="M205" t="s">
        <v>58</v>
      </c>
      <c r="N205" t="s">
        <v>59</v>
      </c>
      <c r="O205" t="s">
        <v>110</v>
      </c>
      <c r="P205" t="s">
        <v>78</v>
      </c>
      <c r="Q205" t="s">
        <v>111</v>
      </c>
      <c r="S205" t="s">
        <v>379</v>
      </c>
      <c r="T205" t="s">
        <v>219</v>
      </c>
      <c r="V205">
        <v>35700</v>
      </c>
      <c r="AC205">
        <v>8</v>
      </c>
      <c r="AD205">
        <v>21</v>
      </c>
      <c r="AF205">
        <v>13710</v>
      </c>
      <c r="AG205" t="s">
        <v>393</v>
      </c>
      <c r="AH205">
        <v>1</v>
      </c>
      <c r="AI205" t="s">
        <v>394</v>
      </c>
      <c r="AJ205" t="s">
        <v>65</v>
      </c>
      <c r="AK205">
        <v>4</v>
      </c>
      <c r="AL205" t="s">
        <v>382</v>
      </c>
      <c r="AP205">
        <v>9562.5400000000009</v>
      </c>
      <c r="AQ205" t="s">
        <v>66</v>
      </c>
      <c r="AR205">
        <v>9562.5400000000009</v>
      </c>
      <c r="AS205" t="s">
        <v>66</v>
      </c>
      <c r="AT205">
        <v>1202129</v>
      </c>
      <c r="AU205" s="2">
        <v>44434</v>
      </c>
      <c r="BB205" t="s">
        <v>111</v>
      </c>
    </row>
    <row r="206" spans="1:54" x14ac:dyDescent="0.25">
      <c r="A206" t="str">
        <f>INDEX('[21]Cheat Sheet-2700'!$N:$N,MATCH(C206,'[21]Cheat Sheet-2700'!$B:$B,0))</f>
        <v>Hill Country Water</v>
      </c>
      <c r="B206">
        <v>2700</v>
      </c>
      <c r="C206">
        <v>370125</v>
      </c>
      <c r="D206">
        <v>10</v>
      </c>
      <c r="E206">
        <v>511001</v>
      </c>
      <c r="F206">
        <v>0</v>
      </c>
      <c r="G206" t="s">
        <v>54</v>
      </c>
      <c r="H206" t="s">
        <v>69</v>
      </c>
      <c r="I206" t="s">
        <v>56</v>
      </c>
      <c r="J206" t="s">
        <v>57</v>
      </c>
      <c r="K206" s="1">
        <v>-16600</v>
      </c>
      <c r="L206" s="2">
        <v>44448</v>
      </c>
      <c r="M206" t="s">
        <v>58</v>
      </c>
      <c r="N206" t="s">
        <v>59</v>
      </c>
      <c r="O206" t="s">
        <v>60</v>
      </c>
      <c r="P206" t="s">
        <v>61</v>
      </c>
      <c r="Q206" t="s">
        <v>62</v>
      </c>
      <c r="S206" t="s">
        <v>413</v>
      </c>
      <c r="T206" t="s">
        <v>378</v>
      </c>
      <c r="V206">
        <v>37108</v>
      </c>
      <c r="AC206">
        <v>9</v>
      </c>
      <c r="AD206">
        <v>21</v>
      </c>
      <c r="AJ206" t="s">
        <v>65</v>
      </c>
      <c r="AK206">
        <v>157</v>
      </c>
      <c r="AL206" t="s">
        <v>413</v>
      </c>
      <c r="AP206">
        <v>-16600</v>
      </c>
      <c r="AQ206" t="s">
        <v>66</v>
      </c>
      <c r="AR206">
        <v>-16600</v>
      </c>
      <c r="AS206" t="s">
        <v>66</v>
      </c>
      <c r="AT206">
        <v>1543130</v>
      </c>
      <c r="AU206" s="2">
        <v>44448</v>
      </c>
      <c r="BB206" t="s">
        <v>62</v>
      </c>
    </row>
    <row r="207" spans="1:54" x14ac:dyDescent="0.25">
      <c r="A207" t="str">
        <f>INDEX('[21]Cheat Sheet-2700'!$N:$N,MATCH(C207,'[21]Cheat Sheet-2700'!$B:$B,0))</f>
        <v>Hill Country Water</v>
      </c>
      <c r="B207">
        <v>2700</v>
      </c>
      <c r="C207">
        <v>370125</v>
      </c>
      <c r="D207">
        <v>10</v>
      </c>
      <c r="E207">
        <v>511001</v>
      </c>
      <c r="F207">
        <v>0</v>
      </c>
      <c r="G207" t="s">
        <v>54</v>
      </c>
      <c r="H207" t="s">
        <v>69</v>
      </c>
      <c r="I207" t="s">
        <v>56</v>
      </c>
      <c r="J207" t="s">
        <v>57</v>
      </c>
      <c r="K207" s="1">
        <v>16300</v>
      </c>
      <c r="L207" s="2">
        <v>44469</v>
      </c>
      <c r="M207" t="s">
        <v>58</v>
      </c>
      <c r="N207" t="s">
        <v>59</v>
      </c>
      <c r="O207" t="s">
        <v>60</v>
      </c>
      <c r="P207" t="s">
        <v>61</v>
      </c>
      <c r="Q207" t="s">
        <v>124</v>
      </c>
      <c r="R207" t="s">
        <v>83</v>
      </c>
      <c r="S207" t="s">
        <v>414</v>
      </c>
      <c r="T207" t="s">
        <v>414</v>
      </c>
      <c r="V207">
        <v>38908</v>
      </c>
      <c r="AC207">
        <v>9</v>
      </c>
      <c r="AD207">
        <v>21</v>
      </c>
      <c r="AJ207" t="s">
        <v>65</v>
      </c>
      <c r="AK207">
        <v>193</v>
      </c>
      <c r="AL207" t="s">
        <v>414</v>
      </c>
      <c r="AP207">
        <v>16300</v>
      </c>
      <c r="AQ207" t="s">
        <v>66</v>
      </c>
      <c r="AR207">
        <v>16300</v>
      </c>
      <c r="AS207" t="s">
        <v>66</v>
      </c>
      <c r="AT207">
        <v>1845789</v>
      </c>
      <c r="AU207" s="2">
        <v>44477</v>
      </c>
      <c r="BB207" t="s">
        <v>79</v>
      </c>
    </row>
    <row r="208" spans="1:54" x14ac:dyDescent="0.25">
      <c r="A208" t="str">
        <f>INDEX('[21]Cheat Sheet-2700'!$N:$N,MATCH(C208,'[21]Cheat Sheet-2700'!$B:$B,0))</f>
        <v>Hill Country Water</v>
      </c>
      <c r="B208">
        <v>2700</v>
      </c>
      <c r="C208">
        <v>370125</v>
      </c>
      <c r="D208">
        <v>10</v>
      </c>
      <c r="E208">
        <v>511001</v>
      </c>
      <c r="F208">
        <v>0</v>
      </c>
      <c r="G208" t="s">
        <v>54</v>
      </c>
      <c r="H208" t="s">
        <v>69</v>
      </c>
      <c r="I208" t="s">
        <v>56</v>
      </c>
      <c r="J208" t="s">
        <v>57</v>
      </c>
      <c r="K208" s="1">
        <v>9576.24</v>
      </c>
      <c r="L208" s="2">
        <v>44454</v>
      </c>
      <c r="M208" t="s">
        <v>58</v>
      </c>
      <c r="N208" t="s">
        <v>59</v>
      </c>
      <c r="O208" t="s">
        <v>110</v>
      </c>
      <c r="P208" t="s">
        <v>78</v>
      </c>
      <c r="Q208" t="s">
        <v>111</v>
      </c>
      <c r="S208" t="s">
        <v>421</v>
      </c>
      <c r="T208" t="s">
        <v>219</v>
      </c>
      <c r="V208">
        <v>37453</v>
      </c>
      <c r="AC208">
        <v>9</v>
      </c>
      <c r="AD208">
        <v>21</v>
      </c>
      <c r="AF208">
        <v>13710</v>
      </c>
      <c r="AG208" t="s">
        <v>422</v>
      </c>
      <c r="AH208">
        <v>1</v>
      </c>
      <c r="AI208" t="s">
        <v>423</v>
      </c>
      <c r="AJ208" t="s">
        <v>65</v>
      </c>
      <c r="AK208">
        <v>1</v>
      </c>
      <c r="AL208" t="s">
        <v>424</v>
      </c>
      <c r="AP208">
        <v>9576.24</v>
      </c>
      <c r="AQ208" t="s">
        <v>66</v>
      </c>
      <c r="AR208">
        <v>9576.24</v>
      </c>
      <c r="AS208" t="s">
        <v>66</v>
      </c>
      <c r="AT208">
        <v>1679143</v>
      </c>
      <c r="AU208" s="2">
        <v>44457</v>
      </c>
      <c r="BB208" t="s">
        <v>111</v>
      </c>
    </row>
    <row r="209" spans="1:54" x14ac:dyDescent="0.25">
      <c r="A209" t="str">
        <f>INDEX('[21]Cheat Sheet-2700'!$N:$N,MATCH(C209,'[21]Cheat Sheet-2700'!$B:$B,0))</f>
        <v>Hill Country Water</v>
      </c>
      <c r="B209">
        <v>2700</v>
      </c>
      <c r="C209">
        <v>370125</v>
      </c>
      <c r="D209">
        <v>10</v>
      </c>
      <c r="E209">
        <v>511001</v>
      </c>
      <c r="F209">
        <v>0</v>
      </c>
      <c r="G209" t="s">
        <v>54</v>
      </c>
      <c r="H209" t="s">
        <v>69</v>
      </c>
      <c r="I209" t="s">
        <v>56</v>
      </c>
      <c r="J209" t="s">
        <v>57</v>
      </c>
      <c r="K209" s="1">
        <v>-9562.5400000000009</v>
      </c>
      <c r="L209" s="2">
        <v>44459</v>
      </c>
      <c r="M209" t="s">
        <v>58</v>
      </c>
      <c r="N209" t="s">
        <v>59</v>
      </c>
      <c r="O209" t="s">
        <v>110</v>
      </c>
      <c r="P209" t="s">
        <v>78</v>
      </c>
      <c r="Q209" t="s">
        <v>111</v>
      </c>
      <c r="S209" t="s">
        <v>431</v>
      </c>
      <c r="T209" t="s">
        <v>219</v>
      </c>
      <c r="V209">
        <v>37481</v>
      </c>
      <c r="AC209">
        <v>9</v>
      </c>
      <c r="AD209">
        <v>21</v>
      </c>
      <c r="AF209">
        <v>13710</v>
      </c>
      <c r="AG209" t="s">
        <v>393</v>
      </c>
      <c r="AH209">
        <v>1</v>
      </c>
      <c r="AI209" t="s">
        <v>394</v>
      </c>
      <c r="AJ209" t="s">
        <v>65</v>
      </c>
      <c r="AK209">
        <v>1</v>
      </c>
      <c r="AL209" t="s">
        <v>432</v>
      </c>
      <c r="AP209">
        <v>-9562.5400000000009</v>
      </c>
      <c r="AQ209" t="s">
        <v>66</v>
      </c>
      <c r="AR209">
        <v>-9562.5400000000009</v>
      </c>
      <c r="AS209" t="s">
        <v>66</v>
      </c>
      <c r="AT209">
        <v>1702120</v>
      </c>
      <c r="AU209" s="2">
        <v>44459</v>
      </c>
      <c r="BB209" t="s">
        <v>111</v>
      </c>
    </row>
    <row r="210" spans="1:54" x14ac:dyDescent="0.25">
      <c r="A210" t="str">
        <f>INDEX('[21]Cheat Sheet-2700'!$N:$N,MATCH(C210,'[21]Cheat Sheet-2700'!$B:$B,0))</f>
        <v>Hill Country Water</v>
      </c>
      <c r="B210">
        <v>2700</v>
      </c>
      <c r="C210">
        <v>370125</v>
      </c>
      <c r="D210">
        <v>10</v>
      </c>
      <c r="E210">
        <v>511001</v>
      </c>
      <c r="F210">
        <v>0</v>
      </c>
      <c r="G210" t="s">
        <v>54</v>
      </c>
      <c r="H210" t="s">
        <v>69</v>
      </c>
      <c r="I210" t="s">
        <v>56</v>
      </c>
      <c r="J210" t="s">
        <v>57</v>
      </c>
      <c r="K210" s="1">
        <v>-9576.24</v>
      </c>
      <c r="L210" s="2">
        <v>44454</v>
      </c>
      <c r="M210" t="s">
        <v>58</v>
      </c>
      <c r="N210" t="s">
        <v>59</v>
      </c>
      <c r="O210" t="s">
        <v>110</v>
      </c>
      <c r="P210" t="s">
        <v>78</v>
      </c>
      <c r="Q210" t="s">
        <v>111</v>
      </c>
      <c r="S210" t="s">
        <v>431</v>
      </c>
      <c r="T210" t="s">
        <v>219</v>
      </c>
      <c r="V210">
        <v>37476</v>
      </c>
      <c r="AC210">
        <v>9</v>
      </c>
      <c r="AD210">
        <v>21</v>
      </c>
      <c r="AF210">
        <v>13710</v>
      </c>
      <c r="AG210" t="s">
        <v>422</v>
      </c>
      <c r="AH210">
        <v>1</v>
      </c>
      <c r="AI210" t="s">
        <v>423</v>
      </c>
      <c r="AJ210" t="s">
        <v>65</v>
      </c>
      <c r="AK210">
        <v>1</v>
      </c>
      <c r="AL210" t="s">
        <v>432</v>
      </c>
      <c r="AP210">
        <v>-9576.24</v>
      </c>
      <c r="AQ210" t="s">
        <v>66</v>
      </c>
      <c r="AR210">
        <v>-9576.24</v>
      </c>
      <c r="AS210" t="s">
        <v>66</v>
      </c>
      <c r="AT210">
        <v>1702120</v>
      </c>
      <c r="AU210" s="2">
        <v>44459</v>
      </c>
      <c r="BB210" t="s">
        <v>111</v>
      </c>
    </row>
    <row r="211" spans="1:54" x14ac:dyDescent="0.25">
      <c r="A211" t="str">
        <f>INDEX('[21]Cheat Sheet-2700'!$N:$N,MATCH(C211,'[21]Cheat Sheet-2700'!$B:$B,0))</f>
        <v>Hill Country Water</v>
      </c>
      <c r="B211">
        <v>2700</v>
      </c>
      <c r="C211">
        <v>370125</v>
      </c>
      <c r="D211">
        <v>10</v>
      </c>
      <c r="E211">
        <v>511001</v>
      </c>
      <c r="F211">
        <v>0</v>
      </c>
      <c r="G211" t="s">
        <v>54</v>
      </c>
      <c r="H211" t="s">
        <v>69</v>
      </c>
      <c r="I211" t="s">
        <v>56</v>
      </c>
      <c r="J211" t="s">
        <v>57</v>
      </c>
      <c r="K211" s="1">
        <v>-16300</v>
      </c>
      <c r="L211" s="2">
        <v>44477</v>
      </c>
      <c r="M211" t="s">
        <v>58</v>
      </c>
      <c r="N211" t="s">
        <v>59</v>
      </c>
      <c r="O211" t="s">
        <v>60</v>
      </c>
      <c r="P211" t="s">
        <v>61</v>
      </c>
      <c r="Q211" t="s">
        <v>62</v>
      </c>
      <c r="S211" t="s">
        <v>435</v>
      </c>
      <c r="T211" t="s">
        <v>414</v>
      </c>
      <c r="V211">
        <v>38942</v>
      </c>
      <c r="AC211">
        <v>10</v>
      </c>
      <c r="AD211">
        <v>21</v>
      </c>
      <c r="AJ211" t="s">
        <v>65</v>
      </c>
      <c r="AK211">
        <v>193</v>
      </c>
      <c r="AL211" t="s">
        <v>435</v>
      </c>
      <c r="AP211">
        <v>-16300</v>
      </c>
      <c r="AQ211" t="s">
        <v>66</v>
      </c>
      <c r="AR211">
        <v>-16300</v>
      </c>
      <c r="AS211" t="s">
        <v>66</v>
      </c>
      <c r="AT211">
        <v>1848151</v>
      </c>
      <c r="AU211" s="2">
        <v>44477</v>
      </c>
      <c r="BB211" t="s">
        <v>62</v>
      </c>
    </row>
    <row r="212" spans="1:54" x14ac:dyDescent="0.25">
      <c r="A212" t="str">
        <f>INDEX('[21]Cheat Sheet-2700'!$N:$N,MATCH(C212,'[21]Cheat Sheet-2700'!$B:$B,0))</f>
        <v>Hill Country Water</v>
      </c>
      <c r="B212">
        <v>2700</v>
      </c>
      <c r="C212">
        <v>370125</v>
      </c>
      <c r="D212">
        <v>10</v>
      </c>
      <c r="E212">
        <v>511001</v>
      </c>
      <c r="F212">
        <v>0</v>
      </c>
      <c r="G212" t="s">
        <v>54</v>
      </c>
      <c r="H212" t="s">
        <v>69</v>
      </c>
      <c r="I212" t="s">
        <v>56</v>
      </c>
      <c r="J212" t="s">
        <v>57</v>
      </c>
      <c r="K212" s="1">
        <v>9926.19</v>
      </c>
      <c r="L212" s="2">
        <v>44500</v>
      </c>
      <c r="M212" t="s">
        <v>58</v>
      </c>
      <c r="N212" t="s">
        <v>59</v>
      </c>
      <c r="O212" t="s">
        <v>60</v>
      </c>
      <c r="P212" t="s">
        <v>61</v>
      </c>
      <c r="Q212" t="s">
        <v>79</v>
      </c>
      <c r="R212" t="s">
        <v>83</v>
      </c>
      <c r="S212" t="s">
        <v>441</v>
      </c>
      <c r="T212" t="s">
        <v>441</v>
      </c>
      <c r="V212">
        <v>40855</v>
      </c>
      <c r="AC212">
        <v>10</v>
      </c>
      <c r="AD212">
        <v>21</v>
      </c>
      <c r="AJ212" t="s">
        <v>65</v>
      </c>
      <c r="AK212">
        <v>177</v>
      </c>
      <c r="AL212" t="s">
        <v>441</v>
      </c>
      <c r="AP212">
        <v>9926.19</v>
      </c>
      <c r="AQ212" t="s">
        <v>66</v>
      </c>
      <c r="AR212">
        <v>9926.19</v>
      </c>
      <c r="AS212" t="s">
        <v>66</v>
      </c>
      <c r="AT212">
        <v>2205123</v>
      </c>
      <c r="AU212" s="2">
        <v>44505</v>
      </c>
      <c r="BB212" t="s">
        <v>82</v>
      </c>
    </row>
    <row r="213" spans="1:54" x14ac:dyDescent="0.25">
      <c r="A213" t="str">
        <f>INDEX('[21]Cheat Sheet-2700'!$N:$N,MATCH(C213,'[21]Cheat Sheet-2700'!$B:$B,0))</f>
        <v>Hill Country Water</v>
      </c>
      <c r="B213">
        <v>2700</v>
      </c>
      <c r="C213">
        <v>370125</v>
      </c>
      <c r="D213">
        <v>10</v>
      </c>
      <c r="E213">
        <v>511001</v>
      </c>
      <c r="F213">
        <v>0</v>
      </c>
      <c r="G213" t="s">
        <v>54</v>
      </c>
      <c r="H213" t="s">
        <v>69</v>
      </c>
      <c r="I213" t="s">
        <v>56</v>
      </c>
      <c r="J213" t="s">
        <v>57</v>
      </c>
      <c r="K213" s="1">
        <v>287.29000000000002</v>
      </c>
      <c r="L213" s="2">
        <v>44498</v>
      </c>
      <c r="M213" t="s">
        <v>58</v>
      </c>
      <c r="N213" t="s">
        <v>59</v>
      </c>
      <c r="O213" t="s">
        <v>110</v>
      </c>
      <c r="P213" t="s">
        <v>78</v>
      </c>
      <c r="Q213" t="s">
        <v>111</v>
      </c>
      <c r="S213" t="s">
        <v>459</v>
      </c>
      <c r="T213" t="s">
        <v>463</v>
      </c>
      <c r="V213">
        <v>39841</v>
      </c>
      <c r="AC213">
        <v>10</v>
      </c>
      <c r="AD213">
        <v>21</v>
      </c>
      <c r="AG213" t="s">
        <v>464</v>
      </c>
      <c r="AH213">
        <v>3</v>
      </c>
      <c r="AI213" t="s">
        <v>412</v>
      </c>
      <c r="AJ213" t="s">
        <v>65</v>
      </c>
      <c r="AK213">
        <v>27</v>
      </c>
      <c r="AL213" t="s">
        <v>462</v>
      </c>
      <c r="AP213">
        <v>9863.5300000000007</v>
      </c>
      <c r="AQ213" t="s">
        <v>66</v>
      </c>
      <c r="AR213">
        <v>9863.5300000000007</v>
      </c>
      <c r="AS213" t="s">
        <v>66</v>
      </c>
      <c r="AT213">
        <v>1952287</v>
      </c>
      <c r="AU213" s="2">
        <v>44499</v>
      </c>
      <c r="BB213" t="s">
        <v>111</v>
      </c>
    </row>
    <row r="214" spans="1:54" x14ac:dyDescent="0.25">
      <c r="A214" t="str">
        <f>INDEX('[21]Cheat Sheet-2700'!$N:$N,MATCH(C214,'[21]Cheat Sheet-2700'!$B:$B,0))</f>
        <v>Hill Country Water</v>
      </c>
      <c r="B214">
        <v>2700</v>
      </c>
      <c r="C214">
        <v>370125</v>
      </c>
      <c r="D214">
        <v>10</v>
      </c>
      <c r="E214">
        <v>511001</v>
      </c>
      <c r="F214">
        <v>0</v>
      </c>
      <c r="G214" t="s">
        <v>54</v>
      </c>
      <c r="H214" t="s">
        <v>69</v>
      </c>
      <c r="I214" t="s">
        <v>56</v>
      </c>
      <c r="J214" t="s">
        <v>57</v>
      </c>
      <c r="K214" s="1">
        <v>319.82</v>
      </c>
      <c r="L214" s="2">
        <v>44470</v>
      </c>
      <c r="M214" t="s">
        <v>58</v>
      </c>
      <c r="N214" t="s">
        <v>59</v>
      </c>
      <c r="O214" t="s">
        <v>110</v>
      </c>
      <c r="P214" t="s">
        <v>78</v>
      </c>
      <c r="Q214" t="s">
        <v>111</v>
      </c>
      <c r="S214" t="s">
        <v>459</v>
      </c>
      <c r="T214" t="s">
        <v>127</v>
      </c>
      <c r="V214">
        <v>39835</v>
      </c>
      <c r="AC214">
        <v>10</v>
      </c>
      <c r="AD214">
        <v>21</v>
      </c>
      <c r="AG214" t="s">
        <v>465</v>
      </c>
      <c r="AH214">
        <v>7</v>
      </c>
      <c r="AI214" t="s">
        <v>454</v>
      </c>
      <c r="AJ214" t="s">
        <v>65</v>
      </c>
      <c r="AK214">
        <v>22</v>
      </c>
      <c r="AL214" t="s">
        <v>462</v>
      </c>
      <c r="AP214">
        <v>319.82</v>
      </c>
      <c r="AQ214" t="s">
        <v>66</v>
      </c>
      <c r="AR214">
        <v>319.82</v>
      </c>
      <c r="AS214" t="s">
        <v>66</v>
      </c>
      <c r="AT214">
        <v>1952287</v>
      </c>
      <c r="AU214" s="2">
        <v>44499</v>
      </c>
      <c r="BB214" t="s">
        <v>111</v>
      </c>
    </row>
    <row r="215" spans="1:54" x14ac:dyDescent="0.25">
      <c r="A215" t="str">
        <f>INDEX('[21]Cheat Sheet-2700'!$N:$N,MATCH(C215,'[21]Cheat Sheet-2700'!$B:$B,0))</f>
        <v>Hill Country Water</v>
      </c>
      <c r="B215">
        <v>2700</v>
      </c>
      <c r="C215">
        <v>370125</v>
      </c>
      <c r="D215">
        <v>10</v>
      </c>
      <c r="E215">
        <v>511001</v>
      </c>
      <c r="F215">
        <v>0</v>
      </c>
      <c r="G215" t="s">
        <v>54</v>
      </c>
      <c r="H215" t="s">
        <v>69</v>
      </c>
      <c r="I215" t="s">
        <v>56</v>
      </c>
      <c r="J215" t="s">
        <v>57</v>
      </c>
      <c r="K215" s="1">
        <v>9576.24</v>
      </c>
      <c r="L215" s="2">
        <v>44498</v>
      </c>
      <c r="M215" t="s">
        <v>58</v>
      </c>
      <c r="N215" t="s">
        <v>59</v>
      </c>
      <c r="O215" t="s">
        <v>110</v>
      </c>
      <c r="P215" t="s">
        <v>78</v>
      </c>
      <c r="Q215" t="s">
        <v>111</v>
      </c>
      <c r="S215" t="s">
        <v>459</v>
      </c>
      <c r="T215" t="s">
        <v>463</v>
      </c>
      <c r="V215">
        <v>39841</v>
      </c>
      <c r="AC215">
        <v>10</v>
      </c>
      <c r="AD215">
        <v>21</v>
      </c>
      <c r="AG215" t="s">
        <v>464</v>
      </c>
      <c r="AH215">
        <v>2</v>
      </c>
      <c r="AI215" t="s">
        <v>412</v>
      </c>
      <c r="AJ215" t="s">
        <v>65</v>
      </c>
      <c r="AK215">
        <v>27</v>
      </c>
      <c r="AL215" t="s">
        <v>462</v>
      </c>
      <c r="AP215">
        <v>9863.5300000000007</v>
      </c>
      <c r="AQ215" t="s">
        <v>66</v>
      </c>
      <c r="AR215">
        <v>9863.5300000000007</v>
      </c>
      <c r="AS215" t="s">
        <v>66</v>
      </c>
      <c r="AT215">
        <v>1952287</v>
      </c>
      <c r="AU215" s="2">
        <v>44499</v>
      </c>
      <c r="BB215" t="s">
        <v>111</v>
      </c>
    </row>
    <row r="216" spans="1:54" x14ac:dyDescent="0.25">
      <c r="A216" t="str">
        <f>INDEX('[21]Cheat Sheet-2700'!$N:$N,MATCH(C216,'[21]Cheat Sheet-2700'!$B:$B,0))</f>
        <v>Hill Country Water</v>
      </c>
      <c r="B216">
        <v>2700</v>
      </c>
      <c r="C216">
        <v>370125</v>
      </c>
      <c r="D216">
        <v>10</v>
      </c>
      <c r="E216">
        <v>511001</v>
      </c>
      <c r="F216">
        <v>0</v>
      </c>
      <c r="G216" t="s">
        <v>54</v>
      </c>
      <c r="H216" t="s">
        <v>69</v>
      </c>
      <c r="I216" t="s">
        <v>56</v>
      </c>
      <c r="J216" t="s">
        <v>57</v>
      </c>
      <c r="K216" s="1">
        <v>4316.74</v>
      </c>
      <c r="L216" s="2">
        <v>44484</v>
      </c>
      <c r="M216" t="s">
        <v>58</v>
      </c>
      <c r="N216" t="s">
        <v>59</v>
      </c>
      <c r="O216" t="s">
        <v>110</v>
      </c>
      <c r="P216" t="s">
        <v>78</v>
      </c>
      <c r="Q216" t="s">
        <v>224</v>
      </c>
      <c r="S216" t="s">
        <v>442</v>
      </c>
      <c r="T216" t="s">
        <v>219</v>
      </c>
      <c r="V216">
        <v>39188</v>
      </c>
      <c r="AC216">
        <v>10</v>
      </c>
      <c r="AD216">
        <v>21</v>
      </c>
      <c r="AF216">
        <v>13710</v>
      </c>
      <c r="AG216" t="s">
        <v>478</v>
      </c>
      <c r="AH216">
        <v>1</v>
      </c>
      <c r="AI216" t="s">
        <v>479</v>
      </c>
      <c r="AJ216" t="s">
        <v>65</v>
      </c>
      <c r="AK216">
        <v>27</v>
      </c>
      <c r="AL216" t="s">
        <v>444</v>
      </c>
      <c r="AP216">
        <v>4316.74</v>
      </c>
      <c r="AQ216" t="s">
        <v>66</v>
      </c>
      <c r="AR216">
        <v>4316.74</v>
      </c>
      <c r="AS216" t="s">
        <v>66</v>
      </c>
      <c r="AT216">
        <v>1941133</v>
      </c>
      <c r="AU216" s="2">
        <v>44494</v>
      </c>
      <c r="BB216" t="s">
        <v>224</v>
      </c>
    </row>
    <row r="217" spans="1:54" x14ac:dyDescent="0.25">
      <c r="A217" t="str">
        <f>INDEX('[21]Cheat Sheet-2700'!$N:$N,MATCH(C217,'[21]Cheat Sheet-2700'!$B:$B,0))</f>
        <v>Hill Country Water</v>
      </c>
      <c r="B217">
        <v>2700</v>
      </c>
      <c r="C217">
        <v>370125</v>
      </c>
      <c r="D217">
        <v>10</v>
      </c>
      <c r="E217">
        <v>511001</v>
      </c>
      <c r="F217">
        <v>0</v>
      </c>
      <c r="G217" t="s">
        <v>54</v>
      </c>
      <c r="H217" t="s">
        <v>69</v>
      </c>
      <c r="I217" t="s">
        <v>56</v>
      </c>
      <c r="J217" t="s">
        <v>57</v>
      </c>
      <c r="K217" s="1">
        <v>-9926.19</v>
      </c>
      <c r="L217" s="2">
        <v>44505</v>
      </c>
      <c r="M217" t="s">
        <v>58</v>
      </c>
      <c r="N217" t="s">
        <v>59</v>
      </c>
      <c r="O217" t="s">
        <v>60</v>
      </c>
      <c r="P217" t="s">
        <v>61</v>
      </c>
      <c r="Q217" t="s">
        <v>62</v>
      </c>
      <c r="S217" t="s">
        <v>480</v>
      </c>
      <c r="T217" t="s">
        <v>441</v>
      </c>
      <c r="V217">
        <v>40939</v>
      </c>
      <c r="AC217">
        <v>11</v>
      </c>
      <c r="AD217">
        <v>21</v>
      </c>
      <c r="AJ217" t="s">
        <v>65</v>
      </c>
      <c r="AK217">
        <v>177</v>
      </c>
      <c r="AL217" t="s">
        <v>480</v>
      </c>
      <c r="AP217">
        <v>-9926.19</v>
      </c>
      <c r="AQ217" t="s">
        <v>66</v>
      </c>
      <c r="AR217">
        <v>-9926.19</v>
      </c>
      <c r="AS217" t="s">
        <v>66</v>
      </c>
      <c r="AT217">
        <v>2225146</v>
      </c>
      <c r="AU217" s="2">
        <v>44505</v>
      </c>
      <c r="BB217" t="s">
        <v>62</v>
      </c>
    </row>
    <row r="218" spans="1:54" x14ac:dyDescent="0.25">
      <c r="A218" t="str">
        <f>INDEX('[21]Cheat Sheet-2700'!$N:$N,MATCH(C218,'[21]Cheat Sheet-2700'!$B:$B,0))</f>
        <v>Hill Country Water</v>
      </c>
      <c r="B218">
        <v>2700</v>
      </c>
      <c r="C218">
        <v>370125</v>
      </c>
      <c r="D218">
        <v>10</v>
      </c>
      <c r="E218">
        <v>511001</v>
      </c>
      <c r="F218">
        <v>0</v>
      </c>
      <c r="G218" t="s">
        <v>54</v>
      </c>
      <c r="H218" t="s">
        <v>69</v>
      </c>
      <c r="I218" t="s">
        <v>56</v>
      </c>
      <c r="J218" t="s">
        <v>57</v>
      </c>
      <c r="K218" s="1">
        <v>3989.66</v>
      </c>
      <c r="L218" s="2">
        <v>44530</v>
      </c>
      <c r="M218" t="s">
        <v>58</v>
      </c>
      <c r="N218" t="s">
        <v>59</v>
      </c>
      <c r="O218" t="s">
        <v>60</v>
      </c>
      <c r="P218" t="s">
        <v>78</v>
      </c>
      <c r="Q218" t="s">
        <v>79</v>
      </c>
      <c r="S218" t="s">
        <v>481</v>
      </c>
      <c r="T218" t="s">
        <v>482</v>
      </c>
      <c r="V218">
        <v>42365</v>
      </c>
      <c r="AC218">
        <v>11</v>
      </c>
      <c r="AD218">
        <v>21</v>
      </c>
      <c r="AJ218" t="s">
        <v>65</v>
      </c>
      <c r="AK218">
        <v>10</v>
      </c>
      <c r="AL218" t="s">
        <v>481</v>
      </c>
      <c r="AP218">
        <v>3989.66</v>
      </c>
      <c r="AQ218" t="s">
        <v>66</v>
      </c>
      <c r="AR218">
        <v>3989.66</v>
      </c>
      <c r="AS218" t="s">
        <v>66</v>
      </c>
      <c r="AT218">
        <v>2683135</v>
      </c>
      <c r="AU218" s="2">
        <v>44530</v>
      </c>
      <c r="BB218" t="s">
        <v>120</v>
      </c>
    </row>
    <row r="219" spans="1:54" x14ac:dyDescent="0.25">
      <c r="A219" t="str">
        <f>INDEX('[21]Cheat Sheet-2700'!$N:$N,MATCH(C219,'[21]Cheat Sheet-2700'!$B:$B,0))</f>
        <v>Hill Country Water</v>
      </c>
      <c r="B219">
        <v>2700</v>
      </c>
      <c r="C219">
        <v>370125</v>
      </c>
      <c r="D219">
        <v>10</v>
      </c>
      <c r="E219">
        <v>511001</v>
      </c>
      <c r="F219">
        <v>0</v>
      </c>
      <c r="G219" t="s">
        <v>54</v>
      </c>
      <c r="H219" t="s">
        <v>69</v>
      </c>
      <c r="I219" t="s">
        <v>56</v>
      </c>
      <c r="J219" t="s">
        <v>57</v>
      </c>
      <c r="K219" s="1">
        <v>7048.4</v>
      </c>
      <c r="L219" s="2">
        <v>44530</v>
      </c>
      <c r="M219" t="s">
        <v>58</v>
      </c>
      <c r="N219" t="s">
        <v>59</v>
      </c>
      <c r="O219" t="s">
        <v>60</v>
      </c>
      <c r="P219" t="s">
        <v>61</v>
      </c>
      <c r="Q219" t="s">
        <v>79</v>
      </c>
      <c r="R219" t="s">
        <v>83</v>
      </c>
      <c r="S219" t="s">
        <v>483</v>
      </c>
      <c r="T219" t="s">
        <v>483</v>
      </c>
      <c r="V219">
        <v>42721</v>
      </c>
      <c r="AC219">
        <v>11</v>
      </c>
      <c r="AD219">
        <v>21</v>
      </c>
      <c r="AJ219" t="s">
        <v>65</v>
      </c>
      <c r="AK219">
        <v>183</v>
      </c>
      <c r="AL219" t="s">
        <v>483</v>
      </c>
      <c r="AP219">
        <v>7048.4</v>
      </c>
      <c r="AQ219" t="s">
        <v>66</v>
      </c>
      <c r="AR219">
        <v>7048.4</v>
      </c>
      <c r="AS219" t="s">
        <v>66</v>
      </c>
      <c r="AT219">
        <v>2740131</v>
      </c>
      <c r="AU219" s="2">
        <v>44533</v>
      </c>
      <c r="BB219" t="s">
        <v>82</v>
      </c>
    </row>
    <row r="220" spans="1:54" x14ac:dyDescent="0.25">
      <c r="A220" t="str">
        <f>INDEX('[21]Cheat Sheet-2700'!$N:$N,MATCH(C220,'[21]Cheat Sheet-2700'!$B:$B,0))</f>
        <v>Hill Country Water</v>
      </c>
      <c r="B220">
        <v>2700</v>
      </c>
      <c r="C220">
        <v>370125</v>
      </c>
      <c r="D220">
        <v>10</v>
      </c>
      <c r="E220">
        <v>511001</v>
      </c>
      <c r="F220">
        <v>0</v>
      </c>
      <c r="G220" t="s">
        <v>54</v>
      </c>
      <c r="H220" t="s">
        <v>69</v>
      </c>
      <c r="I220" t="s">
        <v>56</v>
      </c>
      <c r="J220" t="s">
        <v>57</v>
      </c>
      <c r="K220" s="1">
        <v>231.85</v>
      </c>
      <c r="L220" s="2">
        <v>44501</v>
      </c>
      <c r="M220" t="s">
        <v>58</v>
      </c>
      <c r="N220" t="s">
        <v>59</v>
      </c>
      <c r="O220" t="s">
        <v>110</v>
      </c>
      <c r="P220" t="s">
        <v>78</v>
      </c>
      <c r="Q220" t="s">
        <v>111</v>
      </c>
      <c r="S220" t="s">
        <v>486</v>
      </c>
      <c r="T220" t="s">
        <v>127</v>
      </c>
      <c r="V220">
        <v>41666</v>
      </c>
      <c r="AC220">
        <v>11</v>
      </c>
      <c r="AD220">
        <v>21</v>
      </c>
      <c r="AG220" t="s">
        <v>487</v>
      </c>
      <c r="AH220">
        <v>4</v>
      </c>
      <c r="AI220" t="s">
        <v>412</v>
      </c>
      <c r="AJ220" t="s">
        <v>65</v>
      </c>
      <c r="AK220">
        <v>18</v>
      </c>
      <c r="AL220" t="s">
        <v>488</v>
      </c>
      <c r="AP220">
        <v>231.85</v>
      </c>
      <c r="AQ220" t="s">
        <v>66</v>
      </c>
      <c r="AR220">
        <v>231.85</v>
      </c>
      <c r="AS220" t="s">
        <v>66</v>
      </c>
      <c r="AT220">
        <v>2573125</v>
      </c>
      <c r="AU220" s="2">
        <v>44519</v>
      </c>
      <c r="BB220" t="s">
        <v>111</v>
      </c>
    </row>
    <row r="221" spans="1:54" x14ac:dyDescent="0.25">
      <c r="A221" t="str">
        <f>INDEX('[21]Cheat Sheet-2700'!$N:$N,MATCH(C221,'[21]Cheat Sheet-2700'!$B:$B,0))</f>
        <v>Hill Country Water</v>
      </c>
      <c r="B221">
        <v>2700</v>
      </c>
      <c r="C221">
        <v>370125</v>
      </c>
      <c r="D221">
        <v>10</v>
      </c>
      <c r="E221">
        <v>511001</v>
      </c>
      <c r="F221">
        <v>0</v>
      </c>
      <c r="G221" t="s">
        <v>54</v>
      </c>
      <c r="H221" t="s">
        <v>69</v>
      </c>
      <c r="I221" t="s">
        <v>56</v>
      </c>
      <c r="J221" t="s">
        <v>57</v>
      </c>
      <c r="K221" s="1">
        <v>-7048.4</v>
      </c>
      <c r="L221" s="2">
        <v>44533</v>
      </c>
      <c r="M221" t="s">
        <v>58</v>
      </c>
      <c r="N221" t="s">
        <v>59</v>
      </c>
      <c r="O221" t="s">
        <v>60</v>
      </c>
      <c r="P221" t="s">
        <v>61</v>
      </c>
      <c r="Q221" t="s">
        <v>62</v>
      </c>
      <c r="S221" t="s">
        <v>514</v>
      </c>
      <c r="T221" t="s">
        <v>483</v>
      </c>
      <c r="V221">
        <v>44566</v>
      </c>
      <c r="AC221">
        <v>12</v>
      </c>
      <c r="AD221">
        <v>21</v>
      </c>
      <c r="AJ221" t="s">
        <v>65</v>
      </c>
      <c r="AK221">
        <v>183</v>
      </c>
      <c r="AL221" t="s">
        <v>514</v>
      </c>
      <c r="AP221">
        <v>-7048.4</v>
      </c>
      <c r="AQ221" t="s">
        <v>66</v>
      </c>
      <c r="AR221">
        <v>-7048.4</v>
      </c>
      <c r="AS221" t="s">
        <v>66</v>
      </c>
      <c r="AT221">
        <v>2740202</v>
      </c>
      <c r="AU221" s="2">
        <v>44565</v>
      </c>
      <c r="BB221" t="s">
        <v>79</v>
      </c>
    </row>
    <row r="222" spans="1:54" x14ac:dyDescent="0.25">
      <c r="A222" t="str">
        <f>INDEX('[21]Cheat Sheet-2700'!$N:$N,MATCH(C222,'[21]Cheat Sheet-2700'!$B:$B,0))</f>
        <v>Hill Country Water</v>
      </c>
      <c r="B222">
        <v>2700</v>
      </c>
      <c r="C222">
        <v>370125</v>
      </c>
      <c r="D222">
        <v>10</v>
      </c>
      <c r="E222">
        <v>511001</v>
      </c>
      <c r="F222">
        <v>0</v>
      </c>
      <c r="G222" t="s">
        <v>54</v>
      </c>
      <c r="H222" t="s">
        <v>69</v>
      </c>
      <c r="I222" t="s">
        <v>56</v>
      </c>
      <c r="J222" t="s">
        <v>57</v>
      </c>
      <c r="K222" s="1">
        <v>7338.46</v>
      </c>
      <c r="L222" s="2">
        <v>44561</v>
      </c>
      <c r="M222" t="s">
        <v>58</v>
      </c>
      <c r="N222" t="s">
        <v>59</v>
      </c>
      <c r="O222" t="s">
        <v>60</v>
      </c>
      <c r="P222" t="s">
        <v>61</v>
      </c>
      <c r="Q222" t="s">
        <v>79</v>
      </c>
      <c r="R222" t="s">
        <v>83</v>
      </c>
      <c r="S222" t="s">
        <v>64</v>
      </c>
      <c r="T222" t="s">
        <v>64</v>
      </c>
      <c r="V222">
        <v>45085</v>
      </c>
      <c r="AC222">
        <v>12</v>
      </c>
      <c r="AD222">
        <v>21</v>
      </c>
      <c r="AJ222" t="s">
        <v>65</v>
      </c>
      <c r="AK222">
        <v>271</v>
      </c>
      <c r="AL222" t="s">
        <v>64</v>
      </c>
      <c r="AP222">
        <v>7338.46</v>
      </c>
      <c r="AQ222" t="s">
        <v>66</v>
      </c>
      <c r="AR222">
        <v>7338.46</v>
      </c>
      <c r="AS222" t="s">
        <v>66</v>
      </c>
      <c r="AT222">
        <v>2876241</v>
      </c>
      <c r="AU222" s="2">
        <v>44568</v>
      </c>
      <c r="BB222" t="s">
        <v>82</v>
      </c>
    </row>
    <row r="223" spans="1:54" x14ac:dyDescent="0.25">
      <c r="A223" t="str">
        <f>INDEX('[21]Cheat Sheet-2700'!$N:$N,MATCH(C223,'[21]Cheat Sheet-2700'!$B:$B,0))</f>
        <v>Hill Country Water</v>
      </c>
      <c r="B223">
        <v>2700</v>
      </c>
      <c r="C223">
        <v>370125</v>
      </c>
      <c r="D223">
        <v>10</v>
      </c>
      <c r="E223">
        <v>511001</v>
      </c>
      <c r="F223">
        <v>0</v>
      </c>
      <c r="G223" t="s">
        <v>54</v>
      </c>
      <c r="H223" t="s">
        <v>69</v>
      </c>
      <c r="I223" t="s">
        <v>56</v>
      </c>
      <c r="J223" t="s">
        <v>57</v>
      </c>
      <c r="K223" s="1">
        <v>4316.74</v>
      </c>
      <c r="L223" s="2">
        <v>44561</v>
      </c>
      <c r="M223" t="s">
        <v>58</v>
      </c>
      <c r="N223" t="s">
        <v>59</v>
      </c>
      <c r="O223" t="s">
        <v>60</v>
      </c>
      <c r="P223" t="s">
        <v>78</v>
      </c>
      <c r="Q223" t="s">
        <v>79</v>
      </c>
      <c r="S223" t="s">
        <v>515</v>
      </c>
      <c r="T223" t="s">
        <v>516</v>
      </c>
      <c r="V223">
        <v>44236</v>
      </c>
      <c r="AC223">
        <v>12</v>
      </c>
      <c r="AD223">
        <v>21</v>
      </c>
      <c r="AJ223" t="s">
        <v>65</v>
      </c>
      <c r="AK223">
        <v>15</v>
      </c>
      <c r="AL223" t="s">
        <v>515</v>
      </c>
      <c r="AP223">
        <v>4316.74</v>
      </c>
      <c r="AQ223" t="s">
        <v>66</v>
      </c>
      <c r="AR223">
        <v>4316.74</v>
      </c>
      <c r="AS223" t="s">
        <v>66</v>
      </c>
      <c r="AT223">
        <v>2865292</v>
      </c>
      <c r="AU223" s="2">
        <v>44560</v>
      </c>
      <c r="BB223" t="s">
        <v>82</v>
      </c>
    </row>
    <row r="224" spans="1:54" x14ac:dyDescent="0.25">
      <c r="A224" t="str">
        <f>INDEX('[21]Cheat Sheet-2700'!$N:$N,MATCH(C224,'[21]Cheat Sheet-2700'!$B:$B,0))</f>
        <v>Hill Country Water</v>
      </c>
      <c r="B224">
        <v>2700</v>
      </c>
      <c r="C224">
        <v>370125</v>
      </c>
      <c r="D224">
        <v>10</v>
      </c>
      <c r="E224">
        <v>511001</v>
      </c>
      <c r="F224">
        <v>0</v>
      </c>
      <c r="G224" t="s">
        <v>54</v>
      </c>
      <c r="H224" t="s">
        <v>69</v>
      </c>
      <c r="I224" t="s">
        <v>56</v>
      </c>
      <c r="J224" t="s">
        <v>57</v>
      </c>
      <c r="K224" s="1">
        <v>260.01</v>
      </c>
      <c r="L224" s="2">
        <v>44560</v>
      </c>
      <c r="M224" t="s">
        <v>58</v>
      </c>
      <c r="N224" t="s">
        <v>59</v>
      </c>
      <c r="O224" t="s">
        <v>110</v>
      </c>
      <c r="P224" t="s">
        <v>78</v>
      </c>
      <c r="Q224" t="s">
        <v>111</v>
      </c>
      <c r="S224" t="s">
        <v>525</v>
      </c>
      <c r="T224" t="s">
        <v>127</v>
      </c>
      <c r="V224">
        <v>44495</v>
      </c>
      <c r="AC224">
        <v>12</v>
      </c>
      <c r="AD224">
        <v>21</v>
      </c>
      <c r="AG224" t="s">
        <v>526</v>
      </c>
      <c r="AH224">
        <v>7</v>
      </c>
      <c r="AI224" t="s">
        <v>527</v>
      </c>
      <c r="AJ224" t="s">
        <v>65</v>
      </c>
      <c r="AK224">
        <v>20</v>
      </c>
      <c r="AL224" t="s">
        <v>528</v>
      </c>
      <c r="AP224">
        <v>260.01</v>
      </c>
      <c r="AQ224" t="s">
        <v>66</v>
      </c>
      <c r="AR224">
        <v>260.01</v>
      </c>
      <c r="AS224" t="s">
        <v>66</v>
      </c>
      <c r="AT224">
        <v>2868203</v>
      </c>
      <c r="AU224" s="2">
        <v>44561</v>
      </c>
      <c r="BB224" t="s">
        <v>111</v>
      </c>
    </row>
    <row r="225" spans="1:54" x14ac:dyDescent="0.25">
      <c r="A225" t="str">
        <f>INDEX('[21]Cheat Sheet-2700'!$N:$N,MATCH(C225,'[21]Cheat Sheet-2700'!$B:$B,0))</f>
        <v>Hill Country Water</v>
      </c>
      <c r="B225">
        <v>2700</v>
      </c>
      <c r="C225">
        <v>370125</v>
      </c>
      <c r="D225">
        <v>10</v>
      </c>
      <c r="E225">
        <v>511001</v>
      </c>
      <c r="F225">
        <v>0</v>
      </c>
      <c r="G225" t="s">
        <v>54</v>
      </c>
      <c r="H225" t="s">
        <v>69</v>
      </c>
      <c r="I225" t="s">
        <v>56</v>
      </c>
      <c r="J225" t="s">
        <v>57</v>
      </c>
      <c r="K225" s="1">
        <v>206.52</v>
      </c>
      <c r="L225" s="2">
        <v>44531</v>
      </c>
      <c r="M225" t="s">
        <v>58</v>
      </c>
      <c r="N225" t="s">
        <v>59</v>
      </c>
      <c r="O225" t="s">
        <v>110</v>
      </c>
      <c r="P225" t="s">
        <v>78</v>
      </c>
      <c r="Q225" t="s">
        <v>111</v>
      </c>
      <c r="S225" t="s">
        <v>517</v>
      </c>
      <c r="T225" t="s">
        <v>127</v>
      </c>
      <c r="V225">
        <v>43942</v>
      </c>
      <c r="AC225">
        <v>12</v>
      </c>
      <c r="AD225">
        <v>21</v>
      </c>
      <c r="AG225" t="s">
        <v>521</v>
      </c>
      <c r="AH225">
        <v>7</v>
      </c>
      <c r="AI225" t="s">
        <v>522</v>
      </c>
      <c r="AJ225" t="s">
        <v>65</v>
      </c>
      <c r="AK225">
        <v>20</v>
      </c>
      <c r="AL225" t="s">
        <v>520</v>
      </c>
      <c r="AP225">
        <v>206.52</v>
      </c>
      <c r="AQ225" t="s">
        <v>66</v>
      </c>
      <c r="AR225">
        <v>206.52</v>
      </c>
      <c r="AS225" t="s">
        <v>66</v>
      </c>
      <c r="AT225">
        <v>2855249</v>
      </c>
      <c r="AU225" s="2">
        <v>44553</v>
      </c>
      <c r="BB225" t="s">
        <v>111</v>
      </c>
    </row>
    <row r="226" spans="1:54" x14ac:dyDescent="0.25">
      <c r="A226" t="str">
        <f>INDEX('[21]Cheat Sheet-2700'!$N:$N,MATCH(C226,'[21]Cheat Sheet-2700'!$B:$B,0))</f>
        <v>Hill Country Water</v>
      </c>
      <c r="B226">
        <v>2700</v>
      </c>
      <c r="C226">
        <v>370125</v>
      </c>
      <c r="D226">
        <v>10</v>
      </c>
      <c r="E226">
        <v>511001</v>
      </c>
      <c r="F226">
        <v>0</v>
      </c>
      <c r="G226" t="s">
        <v>54</v>
      </c>
      <c r="H226" t="s">
        <v>69</v>
      </c>
      <c r="I226" t="s">
        <v>56</v>
      </c>
      <c r="J226" t="s">
        <v>57</v>
      </c>
      <c r="K226" s="1">
        <v>-7338.46</v>
      </c>
      <c r="L226" s="2">
        <v>44569</v>
      </c>
      <c r="M226" t="s">
        <v>58</v>
      </c>
      <c r="N226" t="s">
        <v>59</v>
      </c>
      <c r="O226" t="s">
        <v>60</v>
      </c>
      <c r="P226" t="s">
        <v>61</v>
      </c>
      <c r="Q226" t="s">
        <v>62</v>
      </c>
      <c r="S226" t="s">
        <v>63</v>
      </c>
      <c r="T226" t="s">
        <v>64</v>
      </c>
      <c r="V226">
        <v>45142</v>
      </c>
      <c r="AC226">
        <v>1</v>
      </c>
      <c r="AD226">
        <v>22</v>
      </c>
      <c r="AJ226" t="s">
        <v>65</v>
      </c>
      <c r="AK226">
        <v>271</v>
      </c>
      <c r="AL226" t="s">
        <v>63</v>
      </c>
      <c r="AP226">
        <v>-7338.46</v>
      </c>
      <c r="AQ226" t="s">
        <v>66</v>
      </c>
      <c r="AR226">
        <v>-7338.46</v>
      </c>
      <c r="AS226" t="s">
        <v>66</v>
      </c>
      <c r="AT226">
        <v>2877127</v>
      </c>
      <c r="AU226" s="2">
        <v>44569</v>
      </c>
      <c r="BB226" t="s">
        <v>62</v>
      </c>
    </row>
    <row r="227" spans="1:54" x14ac:dyDescent="0.25">
      <c r="A227" t="str">
        <f>INDEX('[21]Cheat Sheet-2700'!$N:$N,MATCH(C227,'[21]Cheat Sheet-2700'!$B:$B,0))</f>
        <v>Hill Country Water</v>
      </c>
      <c r="B227">
        <v>2700</v>
      </c>
      <c r="C227">
        <v>370125</v>
      </c>
      <c r="D227">
        <v>10</v>
      </c>
      <c r="E227">
        <v>511001</v>
      </c>
      <c r="F227">
        <v>0</v>
      </c>
      <c r="G227" t="s">
        <v>54</v>
      </c>
      <c r="H227" t="s">
        <v>69</v>
      </c>
      <c r="I227" t="s">
        <v>56</v>
      </c>
      <c r="J227" t="s">
        <v>57</v>
      </c>
      <c r="K227" s="1">
        <v>3758.78</v>
      </c>
      <c r="L227" s="2">
        <v>44592</v>
      </c>
      <c r="M227" t="s">
        <v>58</v>
      </c>
      <c r="N227" t="s">
        <v>59</v>
      </c>
      <c r="O227" t="s">
        <v>60</v>
      </c>
      <c r="P227" t="s">
        <v>78</v>
      </c>
      <c r="Q227" t="s">
        <v>79</v>
      </c>
      <c r="S227" t="s">
        <v>80</v>
      </c>
      <c r="T227" t="s">
        <v>81</v>
      </c>
      <c r="V227">
        <v>46658</v>
      </c>
      <c r="AC227">
        <v>1</v>
      </c>
      <c r="AD227">
        <v>22</v>
      </c>
      <c r="AJ227" t="s">
        <v>65</v>
      </c>
      <c r="AK227">
        <v>15</v>
      </c>
      <c r="AL227" t="s">
        <v>80</v>
      </c>
      <c r="AP227">
        <v>3758.78</v>
      </c>
      <c r="AQ227" t="s">
        <v>66</v>
      </c>
      <c r="AR227">
        <v>3758.78</v>
      </c>
      <c r="AS227" t="s">
        <v>66</v>
      </c>
      <c r="AT227">
        <v>2898209</v>
      </c>
      <c r="AU227" s="2">
        <v>44592</v>
      </c>
      <c r="BB227" t="s">
        <v>82</v>
      </c>
    </row>
    <row r="228" spans="1:54" x14ac:dyDescent="0.25">
      <c r="A228" t="str">
        <f>INDEX('[21]Cheat Sheet-2700'!$N:$N,MATCH(C228,'[21]Cheat Sheet-2700'!$B:$B,0))</f>
        <v>Hill Country Water</v>
      </c>
      <c r="B228">
        <v>2700</v>
      </c>
      <c r="C228">
        <v>370125</v>
      </c>
      <c r="D228">
        <v>10</v>
      </c>
      <c r="E228">
        <v>511001</v>
      </c>
      <c r="F228">
        <v>0</v>
      </c>
      <c r="G228" t="s">
        <v>54</v>
      </c>
      <c r="H228" t="s">
        <v>69</v>
      </c>
      <c r="I228" t="s">
        <v>56</v>
      </c>
      <c r="J228" t="s">
        <v>57</v>
      </c>
      <c r="K228" s="1">
        <v>11799.09</v>
      </c>
      <c r="L228" s="2">
        <v>44592</v>
      </c>
      <c r="M228" t="s">
        <v>58</v>
      </c>
      <c r="N228" t="s">
        <v>59</v>
      </c>
      <c r="O228" t="s">
        <v>60</v>
      </c>
      <c r="P228" t="s">
        <v>61</v>
      </c>
      <c r="Q228" t="s">
        <v>79</v>
      </c>
      <c r="R228" t="s">
        <v>83</v>
      </c>
      <c r="S228" t="s">
        <v>84</v>
      </c>
      <c r="T228" t="s">
        <v>84</v>
      </c>
      <c r="V228">
        <v>47370</v>
      </c>
      <c r="AC228">
        <v>1</v>
      </c>
      <c r="AD228">
        <v>22</v>
      </c>
      <c r="AJ228" t="s">
        <v>65</v>
      </c>
      <c r="AK228">
        <v>21</v>
      </c>
      <c r="AL228" t="s">
        <v>84</v>
      </c>
      <c r="AP228">
        <v>11799.09</v>
      </c>
      <c r="AQ228" t="s">
        <v>66</v>
      </c>
      <c r="AR228">
        <v>11799.09</v>
      </c>
      <c r="AS228" t="s">
        <v>66</v>
      </c>
      <c r="AT228">
        <v>2907316</v>
      </c>
      <c r="AU228" s="2">
        <v>44601</v>
      </c>
      <c r="BB228" t="s">
        <v>82</v>
      </c>
    </row>
    <row r="229" spans="1:54" x14ac:dyDescent="0.25">
      <c r="A229" t="str">
        <f>INDEX('[21]Cheat Sheet-2700'!$N:$N,MATCH(C229,'[21]Cheat Sheet-2700'!$B:$B,0))</f>
        <v>Hill Country Water</v>
      </c>
      <c r="B229">
        <v>2700</v>
      </c>
      <c r="C229">
        <v>370125</v>
      </c>
      <c r="D229">
        <v>10</v>
      </c>
      <c r="E229">
        <v>511001</v>
      </c>
      <c r="F229">
        <v>0</v>
      </c>
      <c r="G229" t="s">
        <v>54</v>
      </c>
      <c r="H229" t="s">
        <v>69</v>
      </c>
      <c r="I229" t="s">
        <v>56</v>
      </c>
      <c r="J229" t="s">
        <v>57</v>
      </c>
      <c r="K229" s="1">
        <v>-11799.09</v>
      </c>
      <c r="L229" s="2">
        <v>44601</v>
      </c>
      <c r="M229" t="s">
        <v>58</v>
      </c>
      <c r="N229" t="s">
        <v>59</v>
      </c>
      <c r="O229" t="s">
        <v>60</v>
      </c>
      <c r="P229" t="s">
        <v>61</v>
      </c>
      <c r="Q229" t="s">
        <v>62</v>
      </c>
      <c r="S229" t="s">
        <v>117</v>
      </c>
      <c r="T229" t="s">
        <v>84</v>
      </c>
      <c r="V229">
        <v>47477</v>
      </c>
      <c r="AC229">
        <v>2</v>
      </c>
      <c r="AD229">
        <v>22</v>
      </c>
      <c r="AJ229" t="s">
        <v>65</v>
      </c>
      <c r="AK229">
        <v>21</v>
      </c>
      <c r="AL229" t="s">
        <v>117</v>
      </c>
      <c r="AP229">
        <v>-11799.09</v>
      </c>
      <c r="AQ229" t="s">
        <v>66</v>
      </c>
      <c r="AR229">
        <v>-11799.09</v>
      </c>
      <c r="AS229" t="s">
        <v>66</v>
      </c>
      <c r="AT229">
        <v>2914182</v>
      </c>
      <c r="AU229" s="2">
        <v>44601</v>
      </c>
      <c r="BB229" t="s">
        <v>62</v>
      </c>
    </row>
    <row r="230" spans="1:54" x14ac:dyDescent="0.25">
      <c r="A230" t="str">
        <f>INDEX('[21]Cheat Sheet-2700'!$N:$N,MATCH(C230,'[21]Cheat Sheet-2700'!$B:$B,0))</f>
        <v>Hill Country Water</v>
      </c>
      <c r="B230">
        <v>2700</v>
      </c>
      <c r="C230">
        <v>370125</v>
      </c>
      <c r="D230">
        <v>10</v>
      </c>
      <c r="E230">
        <v>511001</v>
      </c>
      <c r="F230">
        <v>0</v>
      </c>
      <c r="G230" t="s">
        <v>54</v>
      </c>
      <c r="H230" t="s">
        <v>69</v>
      </c>
      <c r="I230" t="s">
        <v>56</v>
      </c>
      <c r="J230" t="s">
        <v>57</v>
      </c>
      <c r="K230" s="1">
        <v>5400.29</v>
      </c>
      <c r="L230" s="2">
        <v>44620</v>
      </c>
      <c r="M230" t="s">
        <v>58</v>
      </c>
      <c r="N230" t="s">
        <v>59</v>
      </c>
      <c r="O230" t="s">
        <v>60</v>
      </c>
      <c r="P230" t="s">
        <v>61</v>
      </c>
      <c r="Q230" t="s">
        <v>82</v>
      </c>
      <c r="R230" t="s">
        <v>83</v>
      </c>
      <c r="S230" t="s">
        <v>118</v>
      </c>
      <c r="T230" t="s">
        <v>119</v>
      </c>
      <c r="V230">
        <v>49029</v>
      </c>
      <c r="AC230">
        <v>2</v>
      </c>
      <c r="AD230">
        <v>22</v>
      </c>
      <c r="AJ230" t="s">
        <v>65</v>
      </c>
      <c r="AK230">
        <v>190</v>
      </c>
      <c r="AL230" t="s">
        <v>118</v>
      </c>
      <c r="AP230">
        <v>5400.29</v>
      </c>
      <c r="AQ230" t="s">
        <v>66</v>
      </c>
      <c r="AR230">
        <v>5400.29</v>
      </c>
      <c r="AS230" t="s">
        <v>66</v>
      </c>
      <c r="AT230">
        <v>3028769</v>
      </c>
      <c r="AU230" s="2">
        <v>44623</v>
      </c>
      <c r="BB230" t="s">
        <v>120</v>
      </c>
    </row>
    <row r="231" spans="1:54" x14ac:dyDescent="0.25">
      <c r="A231" t="str">
        <f>INDEX('[21]Cheat Sheet-2700'!$N:$N,MATCH(C231,'[21]Cheat Sheet-2700'!$B:$B,0))</f>
        <v>Hill Country Water</v>
      </c>
      <c r="B231">
        <v>2700</v>
      </c>
      <c r="C231">
        <v>370125</v>
      </c>
      <c r="D231">
        <v>10</v>
      </c>
      <c r="E231">
        <v>511001</v>
      </c>
      <c r="F231">
        <v>0</v>
      </c>
      <c r="G231" t="s">
        <v>54</v>
      </c>
      <c r="H231" t="s">
        <v>69</v>
      </c>
      <c r="I231" t="s">
        <v>56</v>
      </c>
      <c r="J231" t="s">
        <v>57</v>
      </c>
      <c r="K231" s="1">
        <v>7036.56</v>
      </c>
      <c r="L231" s="2">
        <v>44620</v>
      </c>
      <c r="M231" t="s">
        <v>58</v>
      </c>
      <c r="N231" t="s">
        <v>59</v>
      </c>
      <c r="O231" t="s">
        <v>60</v>
      </c>
      <c r="P231" t="s">
        <v>78</v>
      </c>
      <c r="Q231" t="s">
        <v>82</v>
      </c>
      <c r="S231" t="s">
        <v>121</v>
      </c>
      <c r="T231" t="s">
        <v>122</v>
      </c>
      <c r="V231">
        <v>48763</v>
      </c>
      <c r="AC231">
        <v>2</v>
      </c>
      <c r="AD231">
        <v>22</v>
      </c>
      <c r="AJ231" t="s">
        <v>65</v>
      </c>
      <c r="AK231">
        <v>28</v>
      </c>
      <c r="AL231" t="s">
        <v>121</v>
      </c>
      <c r="AP231">
        <v>7036.56</v>
      </c>
      <c r="AQ231" t="s">
        <v>66</v>
      </c>
      <c r="AR231">
        <v>7036.56</v>
      </c>
      <c r="AS231" t="s">
        <v>66</v>
      </c>
      <c r="AT231">
        <v>3031209</v>
      </c>
      <c r="AU231" s="2">
        <v>44621</v>
      </c>
      <c r="BB231" t="s">
        <v>123</v>
      </c>
    </row>
    <row r="232" spans="1:54" x14ac:dyDescent="0.25">
      <c r="A232" t="str">
        <f>INDEX('[21]Cheat Sheet-2700'!$N:$N,MATCH(C232,'[21]Cheat Sheet-2700'!$B:$B,0))</f>
        <v>Hill Country Water</v>
      </c>
      <c r="B232">
        <v>2700</v>
      </c>
      <c r="C232">
        <v>370125</v>
      </c>
      <c r="D232">
        <v>10</v>
      </c>
      <c r="E232">
        <v>511001</v>
      </c>
      <c r="F232">
        <v>0</v>
      </c>
      <c r="G232" t="s">
        <v>54</v>
      </c>
      <c r="H232" t="s">
        <v>69</v>
      </c>
      <c r="I232" t="s">
        <v>56</v>
      </c>
      <c r="J232" t="s">
        <v>57</v>
      </c>
      <c r="K232" s="1">
        <v>251.71</v>
      </c>
      <c r="L232" s="2">
        <v>44593</v>
      </c>
      <c r="M232" t="s">
        <v>58</v>
      </c>
      <c r="N232" t="s">
        <v>59</v>
      </c>
      <c r="O232" t="s">
        <v>110</v>
      </c>
      <c r="P232" t="s">
        <v>78</v>
      </c>
      <c r="Q232" t="s">
        <v>111</v>
      </c>
      <c r="S232" t="s">
        <v>126</v>
      </c>
      <c r="T232" t="s">
        <v>127</v>
      </c>
      <c r="V232">
        <v>47677</v>
      </c>
      <c r="AC232">
        <v>2</v>
      </c>
      <c r="AD232">
        <v>22</v>
      </c>
      <c r="AG232" t="s">
        <v>136</v>
      </c>
      <c r="AH232">
        <v>7</v>
      </c>
      <c r="AI232" t="s">
        <v>137</v>
      </c>
      <c r="AJ232" t="s">
        <v>65</v>
      </c>
      <c r="AK232">
        <v>18</v>
      </c>
      <c r="AL232" t="s">
        <v>130</v>
      </c>
      <c r="AP232">
        <v>251.71</v>
      </c>
      <c r="AQ232" t="s">
        <v>66</v>
      </c>
      <c r="AR232">
        <v>251.71</v>
      </c>
      <c r="AS232" t="s">
        <v>66</v>
      </c>
      <c r="AT232">
        <v>2928129</v>
      </c>
      <c r="AU232" s="2">
        <v>44607</v>
      </c>
      <c r="BB232" t="s">
        <v>111</v>
      </c>
    </row>
    <row r="233" spans="1:54" x14ac:dyDescent="0.25">
      <c r="A233" t="str">
        <f>INDEX('[21]Cheat Sheet-2700'!$N:$N,MATCH(C233,'[21]Cheat Sheet-2700'!$B:$B,0))</f>
        <v>Hill Country Water</v>
      </c>
      <c r="B233">
        <v>2700</v>
      </c>
      <c r="C233">
        <v>370125</v>
      </c>
      <c r="D233">
        <v>10</v>
      </c>
      <c r="E233">
        <v>511001</v>
      </c>
      <c r="F233">
        <v>0</v>
      </c>
      <c r="G233" t="s">
        <v>54</v>
      </c>
      <c r="H233" t="s">
        <v>69</v>
      </c>
      <c r="I233" t="s">
        <v>56</v>
      </c>
      <c r="J233" t="s">
        <v>57</v>
      </c>
      <c r="K233" s="1">
        <v>224.09</v>
      </c>
      <c r="L233" s="2">
        <v>44615</v>
      </c>
      <c r="M233" t="s">
        <v>58</v>
      </c>
      <c r="N233" t="s">
        <v>59</v>
      </c>
      <c r="O233" t="s">
        <v>110</v>
      </c>
      <c r="P233" t="s">
        <v>78</v>
      </c>
      <c r="Q233" t="s">
        <v>111</v>
      </c>
      <c r="S233" t="s">
        <v>142</v>
      </c>
      <c r="T233" t="s">
        <v>127</v>
      </c>
      <c r="V233">
        <v>48426</v>
      </c>
      <c r="AC233">
        <v>2</v>
      </c>
      <c r="AD233">
        <v>22</v>
      </c>
      <c r="AG233" t="s">
        <v>147</v>
      </c>
      <c r="AH233">
        <v>7</v>
      </c>
      <c r="AI233" t="s">
        <v>148</v>
      </c>
      <c r="AJ233" t="s">
        <v>65</v>
      </c>
      <c r="AK233">
        <v>23</v>
      </c>
      <c r="AL233" t="s">
        <v>145</v>
      </c>
      <c r="AP233">
        <v>224.09</v>
      </c>
      <c r="AQ233" t="s">
        <v>66</v>
      </c>
      <c r="AR233">
        <v>224.09</v>
      </c>
      <c r="AS233" t="s">
        <v>66</v>
      </c>
      <c r="AT233">
        <v>3025215</v>
      </c>
      <c r="AU233" s="2">
        <v>44616</v>
      </c>
      <c r="BB233" t="s">
        <v>111</v>
      </c>
    </row>
    <row r="234" spans="1:54" x14ac:dyDescent="0.25">
      <c r="A234" t="str">
        <f>INDEX('[21]Cheat Sheet-2700'!$N:$N,MATCH(C234,'[21]Cheat Sheet-2700'!$B:$B,0))</f>
        <v>Hill Country Water</v>
      </c>
      <c r="B234">
        <v>2700</v>
      </c>
      <c r="C234">
        <v>370125</v>
      </c>
      <c r="D234">
        <v>10</v>
      </c>
      <c r="E234">
        <v>511001</v>
      </c>
      <c r="F234">
        <v>0</v>
      </c>
      <c r="G234" t="s">
        <v>54</v>
      </c>
      <c r="H234" t="s">
        <v>69</v>
      </c>
      <c r="I234" t="s">
        <v>56</v>
      </c>
      <c r="J234" t="s">
        <v>57</v>
      </c>
      <c r="K234" s="1">
        <v>-5400.29</v>
      </c>
      <c r="L234" s="2">
        <v>44624</v>
      </c>
      <c r="M234" t="s">
        <v>58</v>
      </c>
      <c r="N234" t="s">
        <v>59</v>
      </c>
      <c r="O234" t="s">
        <v>60</v>
      </c>
      <c r="P234" t="s">
        <v>61</v>
      </c>
      <c r="Q234" t="s">
        <v>62</v>
      </c>
      <c r="S234" t="s">
        <v>165</v>
      </c>
      <c r="T234" t="s">
        <v>119</v>
      </c>
      <c r="V234">
        <v>49146</v>
      </c>
      <c r="AC234">
        <v>3</v>
      </c>
      <c r="AD234">
        <v>22</v>
      </c>
      <c r="AJ234" t="s">
        <v>65</v>
      </c>
      <c r="AK234">
        <v>190</v>
      </c>
      <c r="AL234" t="s">
        <v>165</v>
      </c>
      <c r="AP234">
        <v>-5400.29</v>
      </c>
      <c r="AQ234" t="s">
        <v>66</v>
      </c>
      <c r="AR234">
        <v>-5400.29</v>
      </c>
      <c r="AS234" t="s">
        <v>66</v>
      </c>
      <c r="AT234">
        <v>3034127</v>
      </c>
      <c r="AU234" s="2">
        <v>44624</v>
      </c>
      <c r="BB234" t="s">
        <v>62</v>
      </c>
    </row>
    <row r="235" spans="1:54" x14ac:dyDescent="0.25">
      <c r="A235" t="str">
        <f>INDEX('[21]Cheat Sheet-2700'!$N:$N,MATCH(C235,'[21]Cheat Sheet-2700'!$B:$B,0))</f>
        <v>Hill Country Water</v>
      </c>
      <c r="B235">
        <v>2700</v>
      </c>
      <c r="C235">
        <v>370125</v>
      </c>
      <c r="D235">
        <v>10</v>
      </c>
      <c r="E235">
        <v>511001</v>
      </c>
      <c r="F235">
        <v>0</v>
      </c>
      <c r="G235" t="s">
        <v>54</v>
      </c>
      <c r="H235" t="s">
        <v>69</v>
      </c>
      <c r="I235" t="s">
        <v>56</v>
      </c>
      <c r="J235" t="s">
        <v>57</v>
      </c>
      <c r="K235" s="1">
        <v>-3758.78</v>
      </c>
      <c r="L235" s="2">
        <v>44651</v>
      </c>
      <c r="M235" t="s">
        <v>58</v>
      </c>
      <c r="N235" t="s">
        <v>59</v>
      </c>
      <c r="O235" t="s">
        <v>60</v>
      </c>
      <c r="P235" t="s">
        <v>172</v>
      </c>
      <c r="Q235" t="s">
        <v>124</v>
      </c>
      <c r="S235" t="s">
        <v>173</v>
      </c>
      <c r="T235" t="s">
        <v>174</v>
      </c>
      <c r="V235">
        <v>51344</v>
      </c>
      <c r="AC235">
        <v>3</v>
      </c>
      <c r="AD235">
        <v>22</v>
      </c>
      <c r="AJ235" t="s">
        <v>65</v>
      </c>
      <c r="AK235">
        <v>11</v>
      </c>
      <c r="AL235" t="s">
        <v>173</v>
      </c>
      <c r="AP235">
        <v>-3758.78</v>
      </c>
      <c r="AQ235" t="s">
        <v>66</v>
      </c>
      <c r="AR235">
        <v>-3758.78</v>
      </c>
      <c r="AS235" t="s">
        <v>66</v>
      </c>
      <c r="AT235">
        <v>3321129</v>
      </c>
      <c r="AU235" s="2">
        <v>44657</v>
      </c>
      <c r="BB235" t="s">
        <v>175</v>
      </c>
    </row>
    <row r="236" spans="1:54" x14ac:dyDescent="0.25">
      <c r="A236" t="str">
        <f>INDEX('[21]Cheat Sheet-2700'!$N:$N,MATCH(C236,'[21]Cheat Sheet-2700'!$B:$B,0))</f>
        <v>Hill Country Water</v>
      </c>
      <c r="B236">
        <v>2700</v>
      </c>
      <c r="C236">
        <v>370125</v>
      </c>
      <c r="D236">
        <v>10</v>
      </c>
      <c r="E236">
        <v>511001</v>
      </c>
      <c r="F236">
        <v>0</v>
      </c>
      <c r="G236" t="s">
        <v>54</v>
      </c>
      <c r="H236" t="s">
        <v>69</v>
      </c>
      <c r="I236" t="s">
        <v>56</v>
      </c>
      <c r="J236" t="s">
        <v>57</v>
      </c>
      <c r="K236" s="1">
        <v>3441.32</v>
      </c>
      <c r="L236" s="2">
        <v>44644</v>
      </c>
      <c r="M236" t="s">
        <v>58</v>
      </c>
      <c r="N236" t="s">
        <v>59</v>
      </c>
      <c r="O236" t="s">
        <v>60</v>
      </c>
      <c r="P236" t="s">
        <v>78</v>
      </c>
      <c r="Q236" t="s">
        <v>82</v>
      </c>
      <c r="S236" t="s">
        <v>184</v>
      </c>
      <c r="T236" t="s">
        <v>185</v>
      </c>
      <c r="V236">
        <v>50911</v>
      </c>
      <c r="AC236">
        <v>3</v>
      </c>
      <c r="AD236">
        <v>22</v>
      </c>
      <c r="AJ236" t="s">
        <v>65</v>
      </c>
      <c r="AK236">
        <v>16</v>
      </c>
      <c r="AL236" t="s">
        <v>184</v>
      </c>
      <c r="AP236">
        <v>3441.32</v>
      </c>
      <c r="AQ236" t="s">
        <v>66</v>
      </c>
      <c r="AR236">
        <v>3441.32</v>
      </c>
      <c r="AS236" t="s">
        <v>66</v>
      </c>
      <c r="AT236">
        <v>3267121</v>
      </c>
      <c r="AU236" s="2">
        <v>44651</v>
      </c>
      <c r="BB236" t="s">
        <v>123</v>
      </c>
    </row>
    <row r="237" spans="1:54" x14ac:dyDescent="0.25">
      <c r="A237" t="str">
        <f>INDEX('[21]Cheat Sheet-2700'!$N:$N,MATCH(C237,'[21]Cheat Sheet-2700'!$B:$B,0))</f>
        <v>Hill Country Water</v>
      </c>
      <c r="B237">
        <v>2700</v>
      </c>
      <c r="C237">
        <v>370125</v>
      </c>
      <c r="D237">
        <v>10</v>
      </c>
      <c r="E237">
        <v>511001</v>
      </c>
      <c r="F237">
        <v>0</v>
      </c>
      <c r="G237" t="s">
        <v>54</v>
      </c>
      <c r="H237" t="s">
        <v>69</v>
      </c>
      <c r="I237" t="s">
        <v>56</v>
      </c>
      <c r="J237" t="s">
        <v>57</v>
      </c>
      <c r="K237" s="1">
        <v>5439.49</v>
      </c>
      <c r="L237" s="2">
        <v>44651</v>
      </c>
      <c r="M237" t="s">
        <v>58</v>
      </c>
      <c r="N237" t="s">
        <v>59</v>
      </c>
      <c r="O237" t="s">
        <v>60</v>
      </c>
      <c r="P237" t="s">
        <v>61</v>
      </c>
      <c r="Q237" t="s">
        <v>82</v>
      </c>
      <c r="R237" t="s">
        <v>83</v>
      </c>
      <c r="S237" t="s">
        <v>186</v>
      </c>
      <c r="T237" t="s">
        <v>192</v>
      </c>
      <c r="V237">
        <v>51705</v>
      </c>
      <c r="AC237">
        <v>3</v>
      </c>
      <c r="AD237">
        <v>22</v>
      </c>
      <c r="AJ237" t="s">
        <v>65</v>
      </c>
      <c r="AK237">
        <v>199</v>
      </c>
      <c r="AL237" t="s">
        <v>186</v>
      </c>
      <c r="AP237">
        <v>5439.49</v>
      </c>
      <c r="AQ237" t="s">
        <v>66</v>
      </c>
      <c r="AR237">
        <v>5439.49</v>
      </c>
      <c r="AS237" t="s">
        <v>66</v>
      </c>
      <c r="AT237">
        <v>3340135</v>
      </c>
      <c r="AU237" s="2">
        <v>44658</v>
      </c>
      <c r="BB237" t="s">
        <v>175</v>
      </c>
    </row>
    <row r="238" spans="1:54" x14ac:dyDescent="0.25">
      <c r="A238" t="str">
        <f>INDEX('[21]Cheat Sheet-2700'!$N:$N,MATCH(C238,'[21]Cheat Sheet-2700'!$B:$B,0))</f>
        <v>Hill Country Water</v>
      </c>
      <c r="B238">
        <v>2700</v>
      </c>
      <c r="C238">
        <v>370125</v>
      </c>
      <c r="D238">
        <v>10</v>
      </c>
      <c r="E238">
        <v>511001</v>
      </c>
      <c r="F238">
        <v>0</v>
      </c>
      <c r="G238" t="s">
        <v>54</v>
      </c>
      <c r="H238" t="s">
        <v>69</v>
      </c>
      <c r="I238" t="s">
        <v>56</v>
      </c>
      <c r="J238" t="s">
        <v>57</v>
      </c>
      <c r="K238" s="1">
        <v>205.84</v>
      </c>
      <c r="L238" s="2">
        <v>44651</v>
      </c>
      <c r="M238" t="s">
        <v>58</v>
      </c>
      <c r="N238" t="s">
        <v>59</v>
      </c>
      <c r="O238" t="s">
        <v>110</v>
      </c>
      <c r="P238" t="s">
        <v>78</v>
      </c>
      <c r="Q238" t="s">
        <v>111</v>
      </c>
      <c r="S238" t="s">
        <v>213</v>
      </c>
      <c r="T238" t="s">
        <v>127</v>
      </c>
      <c r="V238">
        <v>50947</v>
      </c>
      <c r="AC238">
        <v>3</v>
      </c>
      <c r="AD238">
        <v>22</v>
      </c>
      <c r="AG238" t="s">
        <v>214</v>
      </c>
      <c r="AH238">
        <v>7</v>
      </c>
      <c r="AI238" t="s">
        <v>215</v>
      </c>
      <c r="AJ238" t="s">
        <v>65</v>
      </c>
      <c r="AK238">
        <v>26</v>
      </c>
      <c r="AL238" t="s">
        <v>216</v>
      </c>
      <c r="AP238">
        <v>205.84</v>
      </c>
      <c r="AQ238" t="s">
        <v>66</v>
      </c>
      <c r="AR238">
        <v>205.84</v>
      </c>
      <c r="AS238" t="s">
        <v>66</v>
      </c>
      <c r="AT238">
        <v>3274130</v>
      </c>
      <c r="AU238" s="2">
        <v>44652</v>
      </c>
      <c r="BB238" t="s">
        <v>111</v>
      </c>
    </row>
    <row r="239" spans="1:54" x14ac:dyDescent="0.25">
      <c r="A239" t="str">
        <f>INDEX('[21]Cheat Sheet-2700'!$N:$N,MATCH(C239,'[21]Cheat Sheet-2700'!$B:$B,0))</f>
        <v>Hill Country Water</v>
      </c>
      <c r="B239">
        <v>2700</v>
      </c>
      <c r="C239">
        <v>370135</v>
      </c>
      <c r="D239">
        <v>10</v>
      </c>
      <c r="E239">
        <v>511001</v>
      </c>
      <c r="F239">
        <v>0</v>
      </c>
      <c r="G239" t="s">
        <v>54</v>
      </c>
      <c r="H239" t="s">
        <v>73</v>
      </c>
      <c r="I239" t="s">
        <v>56</v>
      </c>
      <c r="J239" t="s">
        <v>57</v>
      </c>
      <c r="K239" s="1">
        <v>-1500</v>
      </c>
      <c r="L239" s="2">
        <v>44300</v>
      </c>
      <c r="M239" t="s">
        <v>58</v>
      </c>
      <c r="N239" t="s">
        <v>59</v>
      </c>
      <c r="O239" t="s">
        <v>60</v>
      </c>
      <c r="P239" t="s">
        <v>61</v>
      </c>
      <c r="Q239" t="s">
        <v>62</v>
      </c>
      <c r="S239" t="s">
        <v>222</v>
      </c>
      <c r="T239" t="s">
        <v>221</v>
      </c>
      <c r="V239">
        <v>27165</v>
      </c>
      <c r="AC239">
        <v>4</v>
      </c>
      <c r="AD239">
        <v>21</v>
      </c>
      <c r="AJ239" t="s">
        <v>65</v>
      </c>
      <c r="AK239">
        <v>186</v>
      </c>
      <c r="AL239" t="s">
        <v>222</v>
      </c>
      <c r="AP239">
        <v>-1500</v>
      </c>
      <c r="AQ239" t="s">
        <v>66</v>
      </c>
      <c r="AR239">
        <v>-1500</v>
      </c>
      <c r="AS239" t="s">
        <v>66</v>
      </c>
      <c r="AT239">
        <v>849128</v>
      </c>
      <c r="AU239" s="2">
        <v>44300</v>
      </c>
      <c r="BB239" t="s">
        <v>62</v>
      </c>
    </row>
    <row r="240" spans="1:54" x14ac:dyDescent="0.25">
      <c r="A240" t="str">
        <f>INDEX('[21]Cheat Sheet-2700'!$N:$N,MATCH(C240,'[21]Cheat Sheet-2700'!$B:$B,0))</f>
        <v>Hill Country Water</v>
      </c>
      <c r="B240">
        <v>2700</v>
      </c>
      <c r="C240">
        <v>370135</v>
      </c>
      <c r="D240">
        <v>10</v>
      </c>
      <c r="E240">
        <v>511001</v>
      </c>
      <c r="F240">
        <v>0</v>
      </c>
      <c r="G240" t="s">
        <v>54</v>
      </c>
      <c r="H240" t="s">
        <v>73</v>
      </c>
      <c r="I240" t="s">
        <v>56</v>
      </c>
      <c r="J240" t="s">
        <v>57</v>
      </c>
      <c r="K240" s="1">
        <v>-1500</v>
      </c>
      <c r="L240" s="2">
        <v>44316</v>
      </c>
      <c r="M240" t="s">
        <v>58</v>
      </c>
      <c r="N240" t="s">
        <v>59</v>
      </c>
      <c r="O240" t="s">
        <v>60</v>
      </c>
      <c r="P240" t="s">
        <v>61</v>
      </c>
      <c r="Q240" t="s">
        <v>120</v>
      </c>
      <c r="R240" t="s">
        <v>83</v>
      </c>
      <c r="S240" t="s">
        <v>223</v>
      </c>
      <c r="T240" t="s">
        <v>223</v>
      </c>
      <c r="V240">
        <v>28784</v>
      </c>
      <c r="AC240">
        <v>4</v>
      </c>
      <c r="AD240">
        <v>21</v>
      </c>
      <c r="AJ240" t="s">
        <v>65</v>
      </c>
      <c r="AK240">
        <v>186</v>
      </c>
      <c r="AL240" t="s">
        <v>223</v>
      </c>
      <c r="AP240">
        <v>-1500</v>
      </c>
      <c r="AQ240" t="s">
        <v>66</v>
      </c>
      <c r="AR240">
        <v>-1500</v>
      </c>
      <c r="AS240" t="s">
        <v>66</v>
      </c>
      <c r="AT240">
        <v>862105</v>
      </c>
      <c r="AU240" s="2">
        <v>44327</v>
      </c>
      <c r="BB240" t="s">
        <v>120</v>
      </c>
    </row>
    <row r="241" spans="1:54" x14ac:dyDescent="0.25">
      <c r="A241" t="str">
        <f>INDEX('[21]Cheat Sheet-2700'!$N:$N,MATCH(C241,'[21]Cheat Sheet-2700'!$B:$B,0))</f>
        <v>Hill Country Water</v>
      </c>
      <c r="B241">
        <v>2700</v>
      </c>
      <c r="C241">
        <v>370135</v>
      </c>
      <c r="D241">
        <v>10</v>
      </c>
      <c r="E241">
        <v>511001</v>
      </c>
      <c r="F241">
        <v>0</v>
      </c>
      <c r="G241" t="s">
        <v>54</v>
      </c>
      <c r="H241" t="s">
        <v>73</v>
      </c>
      <c r="I241" t="s">
        <v>56</v>
      </c>
      <c r="J241" t="s">
        <v>57</v>
      </c>
      <c r="K241" s="1">
        <v>1500</v>
      </c>
      <c r="L241" s="2">
        <v>44316</v>
      </c>
      <c r="M241" t="s">
        <v>58</v>
      </c>
      <c r="N241" t="s">
        <v>59</v>
      </c>
      <c r="O241" t="s">
        <v>60</v>
      </c>
      <c r="P241" t="s">
        <v>61</v>
      </c>
      <c r="Q241" t="s">
        <v>120</v>
      </c>
      <c r="R241" t="s">
        <v>83</v>
      </c>
      <c r="S241" t="s">
        <v>223</v>
      </c>
      <c r="T241" t="s">
        <v>223</v>
      </c>
      <c r="V241">
        <v>28694</v>
      </c>
      <c r="AC241">
        <v>4</v>
      </c>
      <c r="AD241">
        <v>21</v>
      </c>
      <c r="AJ241" t="s">
        <v>65</v>
      </c>
      <c r="AK241">
        <v>186</v>
      </c>
      <c r="AL241" t="s">
        <v>223</v>
      </c>
      <c r="AP241">
        <v>1500</v>
      </c>
      <c r="AQ241" t="s">
        <v>66</v>
      </c>
      <c r="AR241">
        <v>1500</v>
      </c>
      <c r="AS241" t="s">
        <v>66</v>
      </c>
      <c r="AT241">
        <v>859026</v>
      </c>
      <c r="AU241" s="2">
        <v>44326</v>
      </c>
      <c r="BB241" t="s">
        <v>120</v>
      </c>
    </row>
    <row r="242" spans="1:54" x14ac:dyDescent="0.25">
      <c r="A242" t="str">
        <f>INDEX('[21]Cheat Sheet-2700'!$N:$N,MATCH(C242,'[21]Cheat Sheet-2700'!$B:$B,0))</f>
        <v>Hill Country Water</v>
      </c>
      <c r="B242">
        <v>2700</v>
      </c>
      <c r="C242">
        <v>370135</v>
      </c>
      <c r="D242">
        <v>10</v>
      </c>
      <c r="E242">
        <v>511001</v>
      </c>
      <c r="F242">
        <v>0</v>
      </c>
      <c r="G242" t="s">
        <v>54</v>
      </c>
      <c r="H242" t="s">
        <v>73</v>
      </c>
      <c r="I242" t="s">
        <v>56</v>
      </c>
      <c r="J242" t="s">
        <v>57</v>
      </c>
      <c r="K242" s="1">
        <v>1800</v>
      </c>
      <c r="L242" s="2">
        <v>44316</v>
      </c>
      <c r="M242" t="s">
        <v>58</v>
      </c>
      <c r="N242" t="s">
        <v>59</v>
      </c>
      <c r="O242" t="s">
        <v>60</v>
      </c>
      <c r="P242" t="s">
        <v>61</v>
      </c>
      <c r="Q242" t="s">
        <v>120</v>
      </c>
      <c r="R242" t="s">
        <v>83</v>
      </c>
      <c r="S242" t="s">
        <v>223</v>
      </c>
      <c r="T242" t="s">
        <v>223</v>
      </c>
      <c r="V242">
        <v>28786</v>
      </c>
      <c r="AC242">
        <v>4</v>
      </c>
      <c r="AD242">
        <v>21</v>
      </c>
      <c r="AJ242" t="s">
        <v>65</v>
      </c>
      <c r="AK242">
        <v>186</v>
      </c>
      <c r="AL242" t="s">
        <v>223</v>
      </c>
      <c r="AP242">
        <v>1800</v>
      </c>
      <c r="AQ242" t="s">
        <v>66</v>
      </c>
      <c r="AR242">
        <v>1800</v>
      </c>
      <c r="AS242" t="s">
        <v>66</v>
      </c>
      <c r="AT242">
        <v>862107</v>
      </c>
      <c r="AU242" s="2">
        <v>44327</v>
      </c>
      <c r="BB242" t="s">
        <v>120</v>
      </c>
    </row>
    <row r="243" spans="1:54" x14ac:dyDescent="0.25">
      <c r="A243" t="str">
        <f>INDEX('[21]Cheat Sheet-2700'!$N:$N,MATCH(C243,'[21]Cheat Sheet-2700'!$B:$B,0))</f>
        <v>Hill Country Water</v>
      </c>
      <c r="B243">
        <v>2700</v>
      </c>
      <c r="C243">
        <v>370135</v>
      </c>
      <c r="D243">
        <v>10</v>
      </c>
      <c r="E243">
        <v>511001</v>
      </c>
      <c r="F243">
        <v>0</v>
      </c>
      <c r="G243" t="s">
        <v>54</v>
      </c>
      <c r="H243" t="s">
        <v>73</v>
      </c>
      <c r="I243" t="s">
        <v>56</v>
      </c>
      <c r="J243" t="s">
        <v>57</v>
      </c>
      <c r="K243" s="1">
        <v>-1500</v>
      </c>
      <c r="L243" s="2">
        <v>44326</v>
      </c>
      <c r="M243" t="s">
        <v>58</v>
      </c>
      <c r="N243" t="s">
        <v>59</v>
      </c>
      <c r="O243" t="s">
        <v>60</v>
      </c>
      <c r="P243" t="s">
        <v>61</v>
      </c>
      <c r="Q243" t="s">
        <v>62</v>
      </c>
      <c r="S243" t="s">
        <v>253</v>
      </c>
      <c r="T243" t="s">
        <v>223</v>
      </c>
      <c r="V243">
        <v>28726</v>
      </c>
      <c r="AC243">
        <v>5</v>
      </c>
      <c r="AD243">
        <v>21</v>
      </c>
      <c r="AJ243" t="s">
        <v>65</v>
      </c>
      <c r="AK243">
        <v>186</v>
      </c>
      <c r="AL243" t="s">
        <v>253</v>
      </c>
      <c r="AP243">
        <v>-1500</v>
      </c>
      <c r="AQ243" t="s">
        <v>66</v>
      </c>
      <c r="AR243">
        <v>-1500</v>
      </c>
      <c r="AS243" t="s">
        <v>66</v>
      </c>
      <c r="AT243">
        <v>861106</v>
      </c>
      <c r="AU243" s="2">
        <v>44326</v>
      </c>
      <c r="BB243" t="s">
        <v>62</v>
      </c>
    </row>
    <row r="244" spans="1:54" x14ac:dyDescent="0.25">
      <c r="A244" t="str">
        <f>INDEX('[21]Cheat Sheet-2700'!$N:$N,MATCH(C244,'[21]Cheat Sheet-2700'!$B:$B,0))</f>
        <v>Hill Country Water</v>
      </c>
      <c r="B244">
        <v>2700</v>
      </c>
      <c r="C244">
        <v>370135</v>
      </c>
      <c r="D244">
        <v>10</v>
      </c>
      <c r="E244">
        <v>511001</v>
      </c>
      <c r="F244">
        <v>0</v>
      </c>
      <c r="G244" t="s">
        <v>54</v>
      </c>
      <c r="H244" t="s">
        <v>73</v>
      </c>
      <c r="I244" t="s">
        <v>56</v>
      </c>
      <c r="J244" t="s">
        <v>57</v>
      </c>
      <c r="K244" s="1">
        <v>-1800</v>
      </c>
      <c r="L244" s="2">
        <v>44327</v>
      </c>
      <c r="M244" t="s">
        <v>58</v>
      </c>
      <c r="N244" t="s">
        <v>59</v>
      </c>
      <c r="O244" t="s">
        <v>60</v>
      </c>
      <c r="P244" t="s">
        <v>61</v>
      </c>
      <c r="Q244" t="s">
        <v>62</v>
      </c>
      <c r="S244" t="s">
        <v>254</v>
      </c>
      <c r="T244" t="s">
        <v>223</v>
      </c>
      <c r="V244">
        <v>28838</v>
      </c>
      <c r="AC244">
        <v>5</v>
      </c>
      <c r="AD244">
        <v>21</v>
      </c>
      <c r="AJ244" t="s">
        <v>65</v>
      </c>
      <c r="AK244">
        <v>186</v>
      </c>
      <c r="AL244" t="s">
        <v>254</v>
      </c>
      <c r="AP244">
        <v>-1800</v>
      </c>
      <c r="AQ244" t="s">
        <v>66</v>
      </c>
      <c r="AR244">
        <v>-1800</v>
      </c>
      <c r="AS244" t="s">
        <v>66</v>
      </c>
      <c r="AT244">
        <v>862194</v>
      </c>
      <c r="AU244" s="2">
        <v>44327</v>
      </c>
      <c r="BB244" t="s">
        <v>62</v>
      </c>
    </row>
    <row r="245" spans="1:54" x14ac:dyDescent="0.25">
      <c r="A245" t="str">
        <f>INDEX('[21]Cheat Sheet-2700'!$N:$N,MATCH(C245,'[21]Cheat Sheet-2700'!$B:$B,0))</f>
        <v>Hill Country Water</v>
      </c>
      <c r="B245">
        <v>2700</v>
      </c>
      <c r="C245">
        <v>370135</v>
      </c>
      <c r="D245">
        <v>10</v>
      </c>
      <c r="E245">
        <v>511001</v>
      </c>
      <c r="F245">
        <v>0</v>
      </c>
      <c r="G245" t="s">
        <v>54</v>
      </c>
      <c r="H245" t="s">
        <v>73</v>
      </c>
      <c r="I245" t="s">
        <v>56</v>
      </c>
      <c r="J245" t="s">
        <v>57</v>
      </c>
      <c r="K245" s="1">
        <v>1500</v>
      </c>
      <c r="L245" s="2">
        <v>44327</v>
      </c>
      <c r="M245" t="s">
        <v>58</v>
      </c>
      <c r="N245" t="s">
        <v>59</v>
      </c>
      <c r="O245" t="s">
        <v>60</v>
      </c>
      <c r="P245" t="s">
        <v>61</v>
      </c>
      <c r="Q245" t="s">
        <v>62</v>
      </c>
      <c r="S245" t="s">
        <v>255</v>
      </c>
      <c r="T245" t="s">
        <v>223</v>
      </c>
      <c r="V245">
        <v>28834</v>
      </c>
      <c r="AC245">
        <v>5</v>
      </c>
      <c r="AD245">
        <v>21</v>
      </c>
      <c r="AJ245" t="s">
        <v>65</v>
      </c>
      <c r="AK245">
        <v>186</v>
      </c>
      <c r="AL245" t="s">
        <v>255</v>
      </c>
      <c r="AP245">
        <v>1500</v>
      </c>
      <c r="AQ245" t="s">
        <v>66</v>
      </c>
      <c r="AR245">
        <v>1500</v>
      </c>
      <c r="AS245" t="s">
        <v>66</v>
      </c>
      <c r="AT245">
        <v>862198</v>
      </c>
      <c r="AU245" s="2">
        <v>44327</v>
      </c>
      <c r="BB245" t="s">
        <v>62</v>
      </c>
    </row>
    <row r="246" spans="1:54" x14ac:dyDescent="0.25">
      <c r="A246" t="str">
        <f>INDEX('[21]Cheat Sheet-2700'!$N:$N,MATCH(C246,'[21]Cheat Sheet-2700'!$B:$B,0))</f>
        <v>Hill Country Water</v>
      </c>
      <c r="B246">
        <v>2700</v>
      </c>
      <c r="C246">
        <v>370135</v>
      </c>
      <c r="D246">
        <v>10</v>
      </c>
      <c r="E246">
        <v>511001</v>
      </c>
      <c r="F246">
        <v>0</v>
      </c>
      <c r="G246" t="s">
        <v>54</v>
      </c>
      <c r="H246" t="s">
        <v>73</v>
      </c>
      <c r="I246" t="s">
        <v>56</v>
      </c>
      <c r="J246" t="s">
        <v>57</v>
      </c>
      <c r="K246" s="1">
        <v>2200</v>
      </c>
      <c r="L246" s="2">
        <v>44347</v>
      </c>
      <c r="M246" t="s">
        <v>58</v>
      </c>
      <c r="N246" t="s">
        <v>59</v>
      </c>
      <c r="O246" t="s">
        <v>60</v>
      </c>
      <c r="P246" t="s">
        <v>61</v>
      </c>
      <c r="Q246" t="s">
        <v>120</v>
      </c>
      <c r="R246" t="s">
        <v>83</v>
      </c>
      <c r="S246" t="s">
        <v>256</v>
      </c>
      <c r="T246" t="s">
        <v>256</v>
      </c>
      <c r="V246">
        <v>30403</v>
      </c>
      <c r="AC246">
        <v>5</v>
      </c>
      <c r="AD246">
        <v>21</v>
      </c>
      <c r="AJ246" t="s">
        <v>65</v>
      </c>
      <c r="AK246">
        <v>186</v>
      </c>
      <c r="AL246" t="s">
        <v>256</v>
      </c>
      <c r="AP246">
        <v>2200</v>
      </c>
      <c r="AQ246" t="s">
        <v>66</v>
      </c>
      <c r="AR246">
        <v>2200</v>
      </c>
      <c r="AS246" t="s">
        <v>66</v>
      </c>
      <c r="AT246">
        <v>933540</v>
      </c>
      <c r="AU246" s="2">
        <v>44356</v>
      </c>
      <c r="BB246" t="s">
        <v>120</v>
      </c>
    </row>
    <row r="247" spans="1:54" x14ac:dyDescent="0.25">
      <c r="A247" t="str">
        <f>INDEX('[21]Cheat Sheet-2700'!$N:$N,MATCH(C247,'[21]Cheat Sheet-2700'!$B:$B,0))</f>
        <v>Hill Country Water</v>
      </c>
      <c r="B247">
        <v>2700</v>
      </c>
      <c r="C247">
        <v>370135</v>
      </c>
      <c r="D247">
        <v>10</v>
      </c>
      <c r="E247">
        <v>511001</v>
      </c>
      <c r="F247">
        <v>0</v>
      </c>
      <c r="G247" t="s">
        <v>54</v>
      </c>
      <c r="H247" t="s">
        <v>73</v>
      </c>
      <c r="I247" t="s">
        <v>56</v>
      </c>
      <c r="J247" t="s">
        <v>57</v>
      </c>
      <c r="K247" s="1">
        <v>-2200</v>
      </c>
      <c r="L247" s="2">
        <v>44356</v>
      </c>
      <c r="M247" t="s">
        <v>58</v>
      </c>
      <c r="N247" t="s">
        <v>59</v>
      </c>
      <c r="O247" t="s">
        <v>60</v>
      </c>
      <c r="P247" t="s">
        <v>61</v>
      </c>
      <c r="Q247" t="s">
        <v>62</v>
      </c>
      <c r="S247" t="s">
        <v>287</v>
      </c>
      <c r="T247" t="s">
        <v>256</v>
      </c>
      <c r="V247">
        <v>30630</v>
      </c>
      <c r="AC247">
        <v>6</v>
      </c>
      <c r="AD247">
        <v>21</v>
      </c>
      <c r="AJ247" t="s">
        <v>65</v>
      </c>
      <c r="AK247">
        <v>186</v>
      </c>
      <c r="AL247" t="s">
        <v>287</v>
      </c>
      <c r="AP247">
        <v>-2200</v>
      </c>
      <c r="AQ247" t="s">
        <v>66</v>
      </c>
      <c r="AR247">
        <v>-2200</v>
      </c>
      <c r="AS247" t="s">
        <v>66</v>
      </c>
      <c r="AT247">
        <v>933601</v>
      </c>
      <c r="AU247" s="2">
        <v>44358</v>
      </c>
      <c r="BB247" t="s">
        <v>111</v>
      </c>
    </row>
    <row r="248" spans="1:54" x14ac:dyDescent="0.25">
      <c r="A248" t="str">
        <f>INDEX('[21]Cheat Sheet-2700'!$N:$N,MATCH(C248,'[21]Cheat Sheet-2700'!$B:$B,0))</f>
        <v>Hill Country Water</v>
      </c>
      <c r="B248">
        <v>2700</v>
      </c>
      <c r="C248">
        <v>370135</v>
      </c>
      <c r="D248">
        <v>10</v>
      </c>
      <c r="E248">
        <v>511001</v>
      </c>
      <c r="F248">
        <v>0</v>
      </c>
      <c r="G248" t="s">
        <v>54</v>
      </c>
      <c r="H248" t="s">
        <v>73</v>
      </c>
      <c r="I248" t="s">
        <v>56</v>
      </c>
      <c r="J248" t="s">
        <v>57</v>
      </c>
      <c r="K248" s="1">
        <v>318.47000000000003</v>
      </c>
      <c r="L248" s="2">
        <v>44377</v>
      </c>
      <c r="M248" t="s">
        <v>58</v>
      </c>
      <c r="N248" t="s">
        <v>59</v>
      </c>
      <c r="O248" t="s">
        <v>60</v>
      </c>
      <c r="P248" t="s">
        <v>197</v>
      </c>
      <c r="Q248" t="s">
        <v>79</v>
      </c>
      <c r="S248" t="s">
        <v>288</v>
      </c>
      <c r="T248" t="s">
        <v>289</v>
      </c>
      <c r="V248">
        <v>31468</v>
      </c>
      <c r="AC248">
        <v>6</v>
      </c>
      <c r="AD248">
        <v>21</v>
      </c>
      <c r="AJ248" t="s">
        <v>65</v>
      </c>
      <c r="AK248">
        <v>27</v>
      </c>
      <c r="AL248" t="s">
        <v>288</v>
      </c>
      <c r="AP248">
        <v>318.47000000000003</v>
      </c>
      <c r="AQ248" t="s">
        <v>66</v>
      </c>
      <c r="AR248">
        <v>318.47000000000003</v>
      </c>
      <c r="AS248" t="s">
        <v>66</v>
      </c>
      <c r="AT248">
        <v>963369</v>
      </c>
      <c r="AU248" s="2">
        <v>44372</v>
      </c>
      <c r="BB248" t="s">
        <v>79</v>
      </c>
    </row>
    <row r="249" spans="1:54" x14ac:dyDescent="0.25">
      <c r="A249" t="str">
        <f>INDEX('[21]Cheat Sheet-2700'!$N:$N,MATCH(C249,'[21]Cheat Sheet-2700'!$B:$B,0))</f>
        <v>Hill Country Water</v>
      </c>
      <c r="B249">
        <v>2700</v>
      </c>
      <c r="C249">
        <v>370135</v>
      </c>
      <c r="D249">
        <v>10</v>
      </c>
      <c r="E249">
        <v>511001</v>
      </c>
      <c r="F249">
        <v>0</v>
      </c>
      <c r="G249" t="s">
        <v>54</v>
      </c>
      <c r="H249" t="s">
        <v>73</v>
      </c>
      <c r="I249" t="s">
        <v>56</v>
      </c>
      <c r="J249" t="s">
        <v>57</v>
      </c>
      <c r="K249" s="1">
        <v>360.08</v>
      </c>
      <c r="L249" s="2">
        <v>44377</v>
      </c>
      <c r="M249" t="s">
        <v>58</v>
      </c>
      <c r="N249" t="s">
        <v>59</v>
      </c>
      <c r="O249" t="s">
        <v>60</v>
      </c>
      <c r="P249" t="s">
        <v>197</v>
      </c>
      <c r="Q249" t="s">
        <v>79</v>
      </c>
      <c r="S249" t="s">
        <v>288</v>
      </c>
      <c r="T249" t="s">
        <v>297</v>
      </c>
      <c r="V249">
        <v>31468</v>
      </c>
      <c r="AC249">
        <v>6</v>
      </c>
      <c r="AD249">
        <v>21</v>
      </c>
      <c r="AJ249" t="s">
        <v>65</v>
      </c>
      <c r="AK249">
        <v>28</v>
      </c>
      <c r="AL249" t="s">
        <v>288</v>
      </c>
      <c r="AP249">
        <v>360.08</v>
      </c>
      <c r="AQ249" t="s">
        <v>66</v>
      </c>
      <c r="AR249">
        <v>360.08</v>
      </c>
      <c r="AS249" t="s">
        <v>66</v>
      </c>
      <c r="AT249">
        <v>963369</v>
      </c>
      <c r="AU249" s="2">
        <v>44372</v>
      </c>
      <c r="BB249" t="s">
        <v>79</v>
      </c>
    </row>
    <row r="250" spans="1:54" x14ac:dyDescent="0.25">
      <c r="A250" t="str">
        <f>INDEX('[21]Cheat Sheet-2700'!$N:$N,MATCH(C250,'[21]Cheat Sheet-2700'!$B:$B,0))</f>
        <v>Hill Country Water</v>
      </c>
      <c r="B250">
        <v>2700</v>
      </c>
      <c r="C250">
        <v>370135</v>
      </c>
      <c r="D250">
        <v>10</v>
      </c>
      <c r="E250">
        <v>511001</v>
      </c>
      <c r="F250">
        <v>0</v>
      </c>
      <c r="G250" t="s">
        <v>54</v>
      </c>
      <c r="H250" t="s">
        <v>73</v>
      </c>
      <c r="I250" t="s">
        <v>56</v>
      </c>
      <c r="J250" t="s">
        <v>57</v>
      </c>
      <c r="K250" s="1">
        <v>406.57</v>
      </c>
      <c r="L250" s="2">
        <v>44377</v>
      </c>
      <c r="M250" t="s">
        <v>58</v>
      </c>
      <c r="N250" t="s">
        <v>59</v>
      </c>
      <c r="O250" t="s">
        <v>60</v>
      </c>
      <c r="P250" t="s">
        <v>197</v>
      </c>
      <c r="Q250" t="s">
        <v>79</v>
      </c>
      <c r="S250" t="s">
        <v>288</v>
      </c>
      <c r="T250" t="s">
        <v>292</v>
      </c>
      <c r="V250">
        <v>31468</v>
      </c>
      <c r="AC250">
        <v>6</v>
      </c>
      <c r="AD250">
        <v>21</v>
      </c>
      <c r="AJ250" t="s">
        <v>65</v>
      </c>
      <c r="AK250">
        <v>29</v>
      </c>
      <c r="AL250" t="s">
        <v>288</v>
      </c>
      <c r="AP250">
        <v>406.57</v>
      </c>
      <c r="AQ250" t="s">
        <v>66</v>
      </c>
      <c r="AR250">
        <v>406.57</v>
      </c>
      <c r="AS250" t="s">
        <v>66</v>
      </c>
      <c r="AT250">
        <v>963369</v>
      </c>
      <c r="AU250" s="2">
        <v>44372</v>
      </c>
      <c r="BB250" t="s">
        <v>79</v>
      </c>
    </row>
    <row r="251" spans="1:54" x14ac:dyDescent="0.25">
      <c r="A251" t="str">
        <f>INDEX('[21]Cheat Sheet-2700'!$N:$N,MATCH(C251,'[21]Cheat Sheet-2700'!$B:$B,0))</f>
        <v>Hill Country Water</v>
      </c>
      <c r="B251">
        <v>2700</v>
      </c>
      <c r="C251">
        <v>370135</v>
      </c>
      <c r="D251">
        <v>10</v>
      </c>
      <c r="E251">
        <v>511001</v>
      </c>
      <c r="F251">
        <v>0</v>
      </c>
      <c r="G251" t="s">
        <v>54</v>
      </c>
      <c r="H251" t="s">
        <v>73</v>
      </c>
      <c r="I251" t="s">
        <v>56</v>
      </c>
      <c r="J251" t="s">
        <v>57</v>
      </c>
      <c r="K251" s="1">
        <v>479.65</v>
      </c>
      <c r="L251" s="2">
        <v>44377</v>
      </c>
      <c r="M251" t="s">
        <v>58</v>
      </c>
      <c r="N251" t="s">
        <v>59</v>
      </c>
      <c r="O251" t="s">
        <v>60</v>
      </c>
      <c r="P251" t="s">
        <v>197</v>
      </c>
      <c r="Q251" t="s">
        <v>79</v>
      </c>
      <c r="S251" t="s">
        <v>288</v>
      </c>
      <c r="T251" t="s">
        <v>291</v>
      </c>
      <c r="V251">
        <v>31468</v>
      </c>
      <c r="AC251">
        <v>6</v>
      </c>
      <c r="AD251">
        <v>21</v>
      </c>
      <c r="AJ251" t="s">
        <v>65</v>
      </c>
      <c r="AK251">
        <v>30</v>
      </c>
      <c r="AL251" t="s">
        <v>288</v>
      </c>
      <c r="AP251">
        <v>479.65</v>
      </c>
      <c r="AQ251" t="s">
        <v>66</v>
      </c>
      <c r="AR251">
        <v>479.65</v>
      </c>
      <c r="AS251" t="s">
        <v>66</v>
      </c>
      <c r="AT251">
        <v>963369</v>
      </c>
      <c r="AU251" s="2">
        <v>44372</v>
      </c>
      <c r="BB251" t="s">
        <v>79</v>
      </c>
    </row>
    <row r="252" spans="1:54" x14ac:dyDescent="0.25">
      <c r="A252" t="str">
        <f>INDEX('[21]Cheat Sheet-2700'!$N:$N,MATCH(C252,'[21]Cheat Sheet-2700'!$B:$B,0))</f>
        <v>Hill Country Water</v>
      </c>
      <c r="B252">
        <v>2700</v>
      </c>
      <c r="C252">
        <v>370135</v>
      </c>
      <c r="D252">
        <v>10</v>
      </c>
      <c r="E252">
        <v>511001</v>
      </c>
      <c r="F252">
        <v>0</v>
      </c>
      <c r="G252" t="s">
        <v>54</v>
      </c>
      <c r="H252" t="s">
        <v>73</v>
      </c>
      <c r="I252" t="s">
        <v>56</v>
      </c>
      <c r="J252" t="s">
        <v>57</v>
      </c>
      <c r="K252" s="1">
        <v>657.12</v>
      </c>
      <c r="L252" s="2">
        <v>44377</v>
      </c>
      <c r="M252" t="s">
        <v>58</v>
      </c>
      <c r="N252" t="s">
        <v>59</v>
      </c>
      <c r="O252" t="s">
        <v>60</v>
      </c>
      <c r="P252" t="s">
        <v>197</v>
      </c>
      <c r="Q252" t="s">
        <v>79</v>
      </c>
      <c r="S252" t="s">
        <v>288</v>
      </c>
      <c r="T252" t="s">
        <v>293</v>
      </c>
      <c r="V252">
        <v>31468</v>
      </c>
      <c r="AC252">
        <v>6</v>
      </c>
      <c r="AD252">
        <v>21</v>
      </c>
      <c r="AJ252" t="s">
        <v>65</v>
      </c>
      <c r="AK252">
        <v>31</v>
      </c>
      <c r="AL252" t="s">
        <v>288</v>
      </c>
      <c r="AP252">
        <v>657.12</v>
      </c>
      <c r="AQ252" t="s">
        <v>66</v>
      </c>
      <c r="AR252">
        <v>657.12</v>
      </c>
      <c r="AS252" t="s">
        <v>66</v>
      </c>
      <c r="AT252">
        <v>963369</v>
      </c>
      <c r="AU252" s="2">
        <v>44372</v>
      </c>
      <c r="BB252" t="s">
        <v>79</v>
      </c>
    </row>
    <row r="253" spans="1:54" x14ac:dyDescent="0.25">
      <c r="A253" t="str">
        <f>INDEX('[21]Cheat Sheet-2700'!$N:$N,MATCH(C253,'[21]Cheat Sheet-2700'!$B:$B,0))</f>
        <v>Hill Country Water</v>
      </c>
      <c r="B253">
        <v>2700</v>
      </c>
      <c r="C253">
        <v>370135</v>
      </c>
      <c r="D253">
        <v>10</v>
      </c>
      <c r="E253">
        <v>511001</v>
      </c>
      <c r="F253">
        <v>0</v>
      </c>
      <c r="G253" t="s">
        <v>54</v>
      </c>
      <c r="H253" t="s">
        <v>73</v>
      </c>
      <c r="I253" t="s">
        <v>56</v>
      </c>
      <c r="J253" t="s">
        <v>57</v>
      </c>
      <c r="K253" s="1">
        <v>300</v>
      </c>
      <c r="L253" s="2">
        <v>44377</v>
      </c>
      <c r="M253" t="s">
        <v>58</v>
      </c>
      <c r="N253" t="s">
        <v>59</v>
      </c>
      <c r="O253" t="s">
        <v>60</v>
      </c>
      <c r="P253" t="s">
        <v>61</v>
      </c>
      <c r="Q253" t="s">
        <v>120</v>
      </c>
      <c r="R253" t="s">
        <v>83</v>
      </c>
      <c r="S253" t="s">
        <v>298</v>
      </c>
      <c r="T253" t="s">
        <v>298</v>
      </c>
      <c r="V253">
        <v>32362</v>
      </c>
      <c r="AC253">
        <v>6</v>
      </c>
      <c r="AD253">
        <v>21</v>
      </c>
      <c r="AJ253" t="s">
        <v>65</v>
      </c>
      <c r="AK253">
        <v>186</v>
      </c>
      <c r="AL253" t="s">
        <v>298</v>
      </c>
      <c r="AP253">
        <v>300</v>
      </c>
      <c r="AQ253" t="s">
        <v>66</v>
      </c>
      <c r="AR253">
        <v>300</v>
      </c>
      <c r="AS253" t="s">
        <v>66</v>
      </c>
      <c r="AT253">
        <v>1005202</v>
      </c>
      <c r="AU253" s="2">
        <v>44385</v>
      </c>
      <c r="BB253" t="s">
        <v>79</v>
      </c>
    </row>
    <row r="254" spans="1:54" x14ac:dyDescent="0.25">
      <c r="A254" t="str">
        <f>INDEX('[21]Cheat Sheet-2700'!$N:$N,MATCH(C254,'[21]Cheat Sheet-2700'!$B:$B,0))</f>
        <v>Hill Country Water</v>
      </c>
      <c r="B254">
        <v>2700</v>
      </c>
      <c r="C254">
        <v>370135</v>
      </c>
      <c r="D254">
        <v>10</v>
      </c>
      <c r="E254">
        <v>511001</v>
      </c>
      <c r="F254">
        <v>0</v>
      </c>
      <c r="G254" t="s">
        <v>54</v>
      </c>
      <c r="H254" t="s">
        <v>73</v>
      </c>
      <c r="I254" t="s">
        <v>56</v>
      </c>
      <c r="J254" t="s">
        <v>57</v>
      </c>
      <c r="K254" s="1">
        <v>346.17</v>
      </c>
      <c r="L254" s="2">
        <v>44377</v>
      </c>
      <c r="M254" t="s">
        <v>58</v>
      </c>
      <c r="N254" t="s">
        <v>59</v>
      </c>
      <c r="O254" t="s">
        <v>110</v>
      </c>
      <c r="P254" t="s">
        <v>78</v>
      </c>
      <c r="Q254" t="s">
        <v>111</v>
      </c>
      <c r="S254" t="s">
        <v>299</v>
      </c>
      <c r="T254" t="s">
        <v>127</v>
      </c>
      <c r="V254">
        <v>31882</v>
      </c>
      <c r="AC254">
        <v>6</v>
      </c>
      <c r="AD254">
        <v>21</v>
      </c>
      <c r="AG254" t="s">
        <v>300</v>
      </c>
      <c r="AH254">
        <v>7</v>
      </c>
      <c r="AI254" t="s">
        <v>314</v>
      </c>
      <c r="AJ254" t="s">
        <v>65</v>
      </c>
      <c r="AK254">
        <v>27</v>
      </c>
      <c r="AL254" t="s">
        <v>302</v>
      </c>
      <c r="AP254">
        <v>346.17</v>
      </c>
      <c r="AQ254" t="s">
        <v>66</v>
      </c>
      <c r="AR254">
        <v>346.17</v>
      </c>
      <c r="AS254" t="s">
        <v>66</v>
      </c>
      <c r="AT254">
        <v>980162</v>
      </c>
      <c r="AU254" s="2">
        <v>44378</v>
      </c>
      <c r="BB254" t="s">
        <v>111</v>
      </c>
    </row>
    <row r="255" spans="1:54" x14ac:dyDescent="0.25">
      <c r="A255" t="str">
        <f>INDEX('[21]Cheat Sheet-2700'!$N:$N,MATCH(C255,'[21]Cheat Sheet-2700'!$B:$B,0))</f>
        <v>Hill Country Water</v>
      </c>
      <c r="B255">
        <v>2700</v>
      </c>
      <c r="C255">
        <v>370135</v>
      </c>
      <c r="D255">
        <v>10</v>
      </c>
      <c r="E255">
        <v>511001</v>
      </c>
      <c r="F255">
        <v>0</v>
      </c>
      <c r="G255" t="s">
        <v>54</v>
      </c>
      <c r="H255" t="s">
        <v>73</v>
      </c>
      <c r="I255" t="s">
        <v>56</v>
      </c>
      <c r="J255" t="s">
        <v>57</v>
      </c>
      <c r="K255" s="1">
        <v>-300</v>
      </c>
      <c r="L255" s="2">
        <v>44385</v>
      </c>
      <c r="M255" t="s">
        <v>58</v>
      </c>
      <c r="N255" t="s">
        <v>59</v>
      </c>
      <c r="O255" t="s">
        <v>60</v>
      </c>
      <c r="P255" t="s">
        <v>61</v>
      </c>
      <c r="Q255" t="s">
        <v>62</v>
      </c>
      <c r="S255" t="s">
        <v>339</v>
      </c>
      <c r="T255" t="s">
        <v>298</v>
      </c>
      <c r="V255">
        <v>32372</v>
      </c>
      <c r="AC255">
        <v>7</v>
      </c>
      <c r="AD255">
        <v>21</v>
      </c>
      <c r="AJ255" t="s">
        <v>65</v>
      </c>
      <c r="AK255">
        <v>186</v>
      </c>
      <c r="AL255" t="s">
        <v>339</v>
      </c>
      <c r="AP255">
        <v>-300</v>
      </c>
      <c r="AQ255" t="s">
        <v>66</v>
      </c>
      <c r="AR255">
        <v>-300</v>
      </c>
      <c r="AS255" t="s">
        <v>66</v>
      </c>
      <c r="AT255">
        <v>1002267</v>
      </c>
      <c r="AU255" s="2">
        <v>44385</v>
      </c>
      <c r="BB255" t="s">
        <v>62</v>
      </c>
    </row>
    <row r="256" spans="1:54" x14ac:dyDescent="0.25">
      <c r="A256" t="str">
        <f>INDEX('[21]Cheat Sheet-2700'!$N:$N,MATCH(C256,'[21]Cheat Sheet-2700'!$B:$B,0))</f>
        <v>Hill Country Water</v>
      </c>
      <c r="B256">
        <v>2700</v>
      </c>
      <c r="C256">
        <v>370135</v>
      </c>
      <c r="D256">
        <v>10</v>
      </c>
      <c r="E256">
        <v>511001</v>
      </c>
      <c r="F256">
        <v>0</v>
      </c>
      <c r="G256" t="s">
        <v>54</v>
      </c>
      <c r="H256" t="s">
        <v>73</v>
      </c>
      <c r="I256" t="s">
        <v>56</v>
      </c>
      <c r="J256" t="s">
        <v>57</v>
      </c>
      <c r="K256" s="1">
        <v>700</v>
      </c>
      <c r="L256" s="2">
        <v>44408</v>
      </c>
      <c r="M256" t="s">
        <v>58</v>
      </c>
      <c r="N256" t="s">
        <v>59</v>
      </c>
      <c r="O256" t="s">
        <v>60</v>
      </c>
      <c r="P256" t="s">
        <v>61</v>
      </c>
      <c r="Q256" t="s">
        <v>124</v>
      </c>
      <c r="R256" t="s">
        <v>83</v>
      </c>
      <c r="S256" t="s">
        <v>342</v>
      </c>
      <c r="T256" t="s">
        <v>342</v>
      </c>
      <c r="V256">
        <v>35051</v>
      </c>
      <c r="AC256">
        <v>7</v>
      </c>
      <c r="AD256">
        <v>21</v>
      </c>
      <c r="AJ256" t="s">
        <v>65</v>
      </c>
      <c r="AK256">
        <v>150</v>
      </c>
      <c r="AL256" t="s">
        <v>342</v>
      </c>
      <c r="AP256">
        <v>700</v>
      </c>
      <c r="AQ256" t="s">
        <v>66</v>
      </c>
      <c r="AR256">
        <v>700</v>
      </c>
      <c r="AS256" t="s">
        <v>66</v>
      </c>
      <c r="AT256">
        <v>1089389</v>
      </c>
      <c r="AU256" s="2">
        <v>44418</v>
      </c>
      <c r="BB256" t="s">
        <v>79</v>
      </c>
    </row>
    <row r="257" spans="1:54" x14ac:dyDescent="0.25">
      <c r="A257" t="str">
        <f>INDEX('[21]Cheat Sheet-2700'!$N:$N,MATCH(C257,'[21]Cheat Sheet-2700'!$B:$B,0))</f>
        <v>Hill Country Water</v>
      </c>
      <c r="B257">
        <v>2700</v>
      </c>
      <c r="C257">
        <v>370135</v>
      </c>
      <c r="D257">
        <v>10</v>
      </c>
      <c r="E257">
        <v>511001</v>
      </c>
      <c r="F257">
        <v>0</v>
      </c>
      <c r="G257" t="s">
        <v>54</v>
      </c>
      <c r="H257" t="s">
        <v>73</v>
      </c>
      <c r="I257" t="s">
        <v>56</v>
      </c>
      <c r="J257" t="s">
        <v>57</v>
      </c>
      <c r="K257" s="1">
        <v>-700</v>
      </c>
      <c r="L257" s="2">
        <v>44418</v>
      </c>
      <c r="M257" t="s">
        <v>58</v>
      </c>
      <c r="N257" t="s">
        <v>59</v>
      </c>
      <c r="O257" t="s">
        <v>60</v>
      </c>
      <c r="P257" t="s">
        <v>61</v>
      </c>
      <c r="Q257" t="s">
        <v>62</v>
      </c>
      <c r="S257" t="s">
        <v>375</v>
      </c>
      <c r="T257" t="s">
        <v>342</v>
      </c>
      <c r="V257">
        <v>35098</v>
      </c>
      <c r="AC257">
        <v>8</v>
      </c>
      <c r="AD257">
        <v>21</v>
      </c>
      <c r="AJ257" t="s">
        <v>65</v>
      </c>
      <c r="AK257">
        <v>150</v>
      </c>
      <c r="AL257" t="s">
        <v>375</v>
      </c>
      <c r="AP257">
        <v>-700</v>
      </c>
      <c r="AQ257" t="s">
        <v>66</v>
      </c>
      <c r="AR257">
        <v>-700</v>
      </c>
      <c r="AS257" t="s">
        <v>66</v>
      </c>
      <c r="AT257">
        <v>1089488</v>
      </c>
      <c r="AU257" s="2">
        <v>44418</v>
      </c>
      <c r="BB257" t="s">
        <v>62</v>
      </c>
    </row>
    <row r="258" spans="1:54" x14ac:dyDescent="0.25">
      <c r="A258" t="str">
        <f>INDEX('[21]Cheat Sheet-2700'!$N:$N,MATCH(C258,'[21]Cheat Sheet-2700'!$B:$B,0))</f>
        <v>Hill Country Water</v>
      </c>
      <c r="B258">
        <v>2700</v>
      </c>
      <c r="C258">
        <v>370135</v>
      </c>
      <c r="D258">
        <v>10</v>
      </c>
      <c r="E258">
        <v>511001</v>
      </c>
      <c r="F258">
        <v>0</v>
      </c>
      <c r="G258" t="s">
        <v>54</v>
      </c>
      <c r="H258" t="s">
        <v>73</v>
      </c>
      <c r="I258" t="s">
        <v>56</v>
      </c>
      <c r="J258" t="s">
        <v>57</v>
      </c>
      <c r="K258" s="1">
        <v>1100</v>
      </c>
      <c r="L258" s="2">
        <v>44439</v>
      </c>
      <c r="M258" t="s">
        <v>58</v>
      </c>
      <c r="N258" t="s">
        <v>59</v>
      </c>
      <c r="O258" t="s">
        <v>60</v>
      </c>
      <c r="P258" t="s">
        <v>61</v>
      </c>
      <c r="Q258" t="s">
        <v>124</v>
      </c>
      <c r="R258" t="s">
        <v>83</v>
      </c>
      <c r="S258" t="s">
        <v>378</v>
      </c>
      <c r="T258" t="s">
        <v>378</v>
      </c>
      <c r="V258">
        <v>37040</v>
      </c>
      <c r="AC258">
        <v>8</v>
      </c>
      <c r="AD258">
        <v>21</v>
      </c>
      <c r="AJ258" t="s">
        <v>65</v>
      </c>
      <c r="AK258">
        <v>158</v>
      </c>
      <c r="AL258" t="s">
        <v>378</v>
      </c>
      <c r="AP258">
        <v>1100</v>
      </c>
      <c r="AQ258" t="s">
        <v>66</v>
      </c>
      <c r="AR258">
        <v>1100</v>
      </c>
      <c r="AS258" t="s">
        <v>66</v>
      </c>
      <c r="AT258">
        <v>1503121</v>
      </c>
      <c r="AU258" s="2">
        <v>44448</v>
      </c>
      <c r="BB258" t="s">
        <v>79</v>
      </c>
    </row>
    <row r="259" spans="1:54" x14ac:dyDescent="0.25">
      <c r="A259" t="str">
        <f>INDEX('[21]Cheat Sheet-2700'!$N:$N,MATCH(C259,'[21]Cheat Sheet-2700'!$B:$B,0))</f>
        <v>Hill Country Water</v>
      </c>
      <c r="B259">
        <v>2700</v>
      </c>
      <c r="C259">
        <v>370135</v>
      </c>
      <c r="D259">
        <v>10</v>
      </c>
      <c r="E259">
        <v>511001</v>
      </c>
      <c r="F259">
        <v>0</v>
      </c>
      <c r="G259" t="s">
        <v>54</v>
      </c>
      <c r="H259" t="s">
        <v>73</v>
      </c>
      <c r="I259" t="s">
        <v>56</v>
      </c>
      <c r="J259" t="s">
        <v>57</v>
      </c>
      <c r="K259" s="1">
        <v>-1100</v>
      </c>
      <c r="L259" s="2">
        <v>44448</v>
      </c>
      <c r="M259" t="s">
        <v>58</v>
      </c>
      <c r="N259" t="s">
        <v>59</v>
      </c>
      <c r="O259" t="s">
        <v>60</v>
      </c>
      <c r="P259" t="s">
        <v>61</v>
      </c>
      <c r="Q259" t="s">
        <v>62</v>
      </c>
      <c r="S259" t="s">
        <v>413</v>
      </c>
      <c r="T259" t="s">
        <v>378</v>
      </c>
      <c r="V259">
        <v>37108</v>
      </c>
      <c r="AC259">
        <v>9</v>
      </c>
      <c r="AD259">
        <v>21</v>
      </c>
      <c r="AJ259" t="s">
        <v>65</v>
      </c>
      <c r="AK259">
        <v>158</v>
      </c>
      <c r="AL259" t="s">
        <v>413</v>
      </c>
      <c r="AP259">
        <v>-1100</v>
      </c>
      <c r="AQ259" t="s">
        <v>66</v>
      </c>
      <c r="AR259">
        <v>-1100</v>
      </c>
      <c r="AS259" t="s">
        <v>66</v>
      </c>
      <c r="AT259">
        <v>1543130</v>
      </c>
      <c r="AU259" s="2">
        <v>44448</v>
      </c>
      <c r="BB259" t="s">
        <v>62</v>
      </c>
    </row>
    <row r="260" spans="1:54" x14ac:dyDescent="0.25">
      <c r="A260" t="str">
        <f>INDEX('[21]Cheat Sheet-2700'!$N:$N,MATCH(C260,'[21]Cheat Sheet-2700'!$B:$B,0))</f>
        <v>Hill Country Water</v>
      </c>
      <c r="B260">
        <v>2700</v>
      </c>
      <c r="C260">
        <v>370135</v>
      </c>
      <c r="D260">
        <v>10</v>
      </c>
      <c r="E260">
        <v>511001</v>
      </c>
      <c r="F260">
        <v>0</v>
      </c>
      <c r="G260" t="s">
        <v>54</v>
      </c>
      <c r="H260" t="s">
        <v>73</v>
      </c>
      <c r="I260" t="s">
        <v>56</v>
      </c>
      <c r="J260" t="s">
        <v>57</v>
      </c>
      <c r="K260" s="1">
        <v>1400</v>
      </c>
      <c r="L260" s="2">
        <v>44469</v>
      </c>
      <c r="M260" t="s">
        <v>58</v>
      </c>
      <c r="N260" t="s">
        <v>59</v>
      </c>
      <c r="O260" t="s">
        <v>60</v>
      </c>
      <c r="P260" t="s">
        <v>61</v>
      </c>
      <c r="Q260" t="s">
        <v>124</v>
      </c>
      <c r="R260" t="s">
        <v>83</v>
      </c>
      <c r="S260" t="s">
        <v>414</v>
      </c>
      <c r="T260" t="s">
        <v>414</v>
      </c>
      <c r="V260">
        <v>38908</v>
      </c>
      <c r="AC260">
        <v>9</v>
      </c>
      <c r="AD260">
        <v>21</v>
      </c>
      <c r="AJ260" t="s">
        <v>65</v>
      </c>
      <c r="AK260">
        <v>194</v>
      </c>
      <c r="AL260" t="s">
        <v>414</v>
      </c>
      <c r="AP260">
        <v>1400</v>
      </c>
      <c r="AQ260" t="s">
        <v>66</v>
      </c>
      <c r="AR260">
        <v>1400</v>
      </c>
      <c r="AS260" t="s">
        <v>66</v>
      </c>
      <c r="AT260">
        <v>1845789</v>
      </c>
      <c r="AU260" s="2">
        <v>44477</v>
      </c>
      <c r="BB260" t="s">
        <v>79</v>
      </c>
    </row>
    <row r="261" spans="1:54" x14ac:dyDescent="0.25">
      <c r="A261" t="str">
        <f>INDEX('[21]Cheat Sheet-2700'!$N:$N,MATCH(C261,'[21]Cheat Sheet-2700'!$B:$B,0))</f>
        <v>Hill Country Water</v>
      </c>
      <c r="B261">
        <v>2700</v>
      </c>
      <c r="C261">
        <v>370135</v>
      </c>
      <c r="D261">
        <v>10</v>
      </c>
      <c r="E261">
        <v>511001</v>
      </c>
      <c r="F261">
        <v>0</v>
      </c>
      <c r="G261" t="s">
        <v>54</v>
      </c>
      <c r="H261" t="s">
        <v>73</v>
      </c>
      <c r="I261" t="s">
        <v>56</v>
      </c>
      <c r="J261" t="s">
        <v>57</v>
      </c>
      <c r="K261" s="1">
        <v>-1400</v>
      </c>
      <c r="L261" s="2">
        <v>44477</v>
      </c>
      <c r="M261" t="s">
        <v>58</v>
      </c>
      <c r="N261" t="s">
        <v>59</v>
      </c>
      <c r="O261" t="s">
        <v>60</v>
      </c>
      <c r="P261" t="s">
        <v>61</v>
      </c>
      <c r="Q261" t="s">
        <v>62</v>
      </c>
      <c r="S261" t="s">
        <v>435</v>
      </c>
      <c r="T261" t="s">
        <v>414</v>
      </c>
      <c r="V261">
        <v>38942</v>
      </c>
      <c r="AC261">
        <v>10</v>
      </c>
      <c r="AD261">
        <v>21</v>
      </c>
      <c r="AJ261" t="s">
        <v>65</v>
      </c>
      <c r="AK261">
        <v>194</v>
      </c>
      <c r="AL261" t="s">
        <v>435</v>
      </c>
      <c r="AP261">
        <v>-1400</v>
      </c>
      <c r="AQ261" t="s">
        <v>66</v>
      </c>
      <c r="AR261">
        <v>-1400</v>
      </c>
      <c r="AS261" t="s">
        <v>66</v>
      </c>
      <c r="AT261">
        <v>1848151</v>
      </c>
      <c r="AU261" s="2">
        <v>44477</v>
      </c>
      <c r="BB261" t="s">
        <v>62</v>
      </c>
    </row>
    <row r="262" spans="1:54" x14ac:dyDescent="0.25">
      <c r="A262" t="str">
        <f>INDEX('[21]Cheat Sheet-2700'!$N:$N,MATCH(C262,'[21]Cheat Sheet-2700'!$B:$B,0))</f>
        <v>Hill Country Water</v>
      </c>
      <c r="B262">
        <v>2700</v>
      </c>
      <c r="C262">
        <v>370135</v>
      </c>
      <c r="D262">
        <v>10</v>
      </c>
      <c r="E262">
        <v>511001</v>
      </c>
      <c r="F262">
        <v>0</v>
      </c>
      <c r="G262" t="s">
        <v>54</v>
      </c>
      <c r="H262" t="s">
        <v>73</v>
      </c>
      <c r="I262" t="s">
        <v>56</v>
      </c>
      <c r="J262" t="s">
        <v>57</v>
      </c>
      <c r="K262" s="1">
        <v>328.53</v>
      </c>
      <c r="L262" s="2">
        <v>44500</v>
      </c>
      <c r="M262" t="s">
        <v>58</v>
      </c>
      <c r="N262" t="s">
        <v>59</v>
      </c>
      <c r="O262" t="s">
        <v>60</v>
      </c>
      <c r="P262" t="s">
        <v>61</v>
      </c>
      <c r="Q262" t="s">
        <v>79</v>
      </c>
      <c r="R262" t="s">
        <v>83</v>
      </c>
      <c r="S262" t="s">
        <v>441</v>
      </c>
      <c r="T262" t="s">
        <v>441</v>
      </c>
      <c r="V262">
        <v>40855</v>
      </c>
      <c r="AC262">
        <v>10</v>
      </c>
      <c r="AD262">
        <v>21</v>
      </c>
      <c r="AJ262" t="s">
        <v>65</v>
      </c>
      <c r="AK262">
        <v>178</v>
      </c>
      <c r="AL262" t="s">
        <v>441</v>
      </c>
      <c r="AP262">
        <v>328.53</v>
      </c>
      <c r="AQ262" t="s">
        <v>66</v>
      </c>
      <c r="AR262">
        <v>328.53</v>
      </c>
      <c r="AS262" t="s">
        <v>66</v>
      </c>
      <c r="AT262">
        <v>2205123</v>
      </c>
      <c r="AU262" s="2">
        <v>44505</v>
      </c>
      <c r="BB262" t="s">
        <v>82</v>
      </c>
    </row>
    <row r="263" spans="1:54" x14ac:dyDescent="0.25">
      <c r="A263" t="str">
        <f>INDEX('[21]Cheat Sheet-2700'!$N:$N,MATCH(C263,'[21]Cheat Sheet-2700'!$B:$B,0))</f>
        <v>Hill Country Water</v>
      </c>
      <c r="B263">
        <v>2700</v>
      </c>
      <c r="C263">
        <v>370135</v>
      </c>
      <c r="D263">
        <v>10</v>
      </c>
      <c r="E263">
        <v>511001</v>
      </c>
      <c r="F263">
        <v>0</v>
      </c>
      <c r="G263" t="s">
        <v>54</v>
      </c>
      <c r="H263" t="s">
        <v>73</v>
      </c>
      <c r="I263" t="s">
        <v>56</v>
      </c>
      <c r="J263" t="s">
        <v>57</v>
      </c>
      <c r="K263" s="1">
        <v>328.53</v>
      </c>
      <c r="L263" s="2">
        <v>44470</v>
      </c>
      <c r="M263" t="s">
        <v>58</v>
      </c>
      <c r="N263" t="s">
        <v>59</v>
      </c>
      <c r="O263" t="s">
        <v>110</v>
      </c>
      <c r="P263" t="s">
        <v>78</v>
      </c>
      <c r="Q263" t="s">
        <v>111</v>
      </c>
      <c r="S263" t="s">
        <v>459</v>
      </c>
      <c r="T263" t="s">
        <v>127</v>
      </c>
      <c r="V263">
        <v>39835</v>
      </c>
      <c r="AC263">
        <v>10</v>
      </c>
      <c r="AD263">
        <v>21</v>
      </c>
      <c r="AG263" t="s">
        <v>465</v>
      </c>
      <c r="AH263">
        <v>5</v>
      </c>
      <c r="AI263" t="s">
        <v>454</v>
      </c>
      <c r="AJ263" t="s">
        <v>65</v>
      </c>
      <c r="AK263">
        <v>23</v>
      </c>
      <c r="AL263" t="s">
        <v>462</v>
      </c>
      <c r="AP263">
        <v>328.53</v>
      </c>
      <c r="AQ263" t="s">
        <v>66</v>
      </c>
      <c r="AR263">
        <v>328.53</v>
      </c>
      <c r="AS263" t="s">
        <v>66</v>
      </c>
      <c r="AT263">
        <v>1952287</v>
      </c>
      <c r="AU263" s="2">
        <v>44499</v>
      </c>
      <c r="BB263" t="s">
        <v>111</v>
      </c>
    </row>
    <row r="264" spans="1:54" x14ac:dyDescent="0.25">
      <c r="A264" t="str">
        <f>INDEX('[21]Cheat Sheet-2700'!$N:$N,MATCH(C264,'[21]Cheat Sheet-2700'!$B:$B,0))</f>
        <v>Hill Country Water</v>
      </c>
      <c r="B264">
        <v>2700</v>
      </c>
      <c r="C264">
        <v>370135</v>
      </c>
      <c r="D264">
        <v>10</v>
      </c>
      <c r="E264">
        <v>511001</v>
      </c>
      <c r="F264">
        <v>0</v>
      </c>
      <c r="G264" t="s">
        <v>54</v>
      </c>
      <c r="H264" t="s">
        <v>73</v>
      </c>
      <c r="I264" t="s">
        <v>56</v>
      </c>
      <c r="J264" t="s">
        <v>57</v>
      </c>
      <c r="K264" s="1">
        <v>-328.53</v>
      </c>
      <c r="L264" s="2">
        <v>44505</v>
      </c>
      <c r="M264" t="s">
        <v>58</v>
      </c>
      <c r="N264" t="s">
        <v>59</v>
      </c>
      <c r="O264" t="s">
        <v>60</v>
      </c>
      <c r="P264" t="s">
        <v>61</v>
      </c>
      <c r="Q264" t="s">
        <v>62</v>
      </c>
      <c r="S264" t="s">
        <v>480</v>
      </c>
      <c r="T264" t="s">
        <v>441</v>
      </c>
      <c r="V264">
        <v>40939</v>
      </c>
      <c r="AC264">
        <v>11</v>
      </c>
      <c r="AD264">
        <v>21</v>
      </c>
      <c r="AJ264" t="s">
        <v>65</v>
      </c>
      <c r="AK264">
        <v>178</v>
      </c>
      <c r="AL264" t="s">
        <v>480</v>
      </c>
      <c r="AP264">
        <v>-328.53</v>
      </c>
      <c r="AQ264" t="s">
        <v>66</v>
      </c>
      <c r="AR264">
        <v>-328.53</v>
      </c>
      <c r="AS264" t="s">
        <v>66</v>
      </c>
      <c r="AT264">
        <v>2225146</v>
      </c>
      <c r="AU264" s="2">
        <v>44505</v>
      </c>
      <c r="BB264" t="s">
        <v>62</v>
      </c>
    </row>
    <row r="265" spans="1:54" x14ac:dyDescent="0.25">
      <c r="A265" t="str">
        <f>INDEX('[21]Cheat Sheet-2700'!$N:$N,MATCH(C265,'[21]Cheat Sheet-2700'!$B:$B,0))</f>
        <v>Hill Country Water</v>
      </c>
      <c r="B265">
        <v>2700</v>
      </c>
      <c r="C265">
        <v>370135</v>
      </c>
      <c r="D265">
        <v>10</v>
      </c>
      <c r="E265">
        <v>511001</v>
      </c>
      <c r="F265">
        <v>0</v>
      </c>
      <c r="G265" t="s">
        <v>54</v>
      </c>
      <c r="H265" t="s">
        <v>73</v>
      </c>
      <c r="I265" t="s">
        <v>56</v>
      </c>
      <c r="J265" t="s">
        <v>57</v>
      </c>
      <c r="K265" s="1">
        <v>246.07</v>
      </c>
      <c r="L265" s="2">
        <v>44530</v>
      </c>
      <c r="M265" t="s">
        <v>58</v>
      </c>
      <c r="N265" t="s">
        <v>59</v>
      </c>
      <c r="O265" t="s">
        <v>60</v>
      </c>
      <c r="P265" t="s">
        <v>61</v>
      </c>
      <c r="Q265" t="s">
        <v>79</v>
      </c>
      <c r="R265" t="s">
        <v>83</v>
      </c>
      <c r="S265" t="s">
        <v>483</v>
      </c>
      <c r="T265" t="s">
        <v>483</v>
      </c>
      <c r="V265">
        <v>42721</v>
      </c>
      <c r="AC265">
        <v>11</v>
      </c>
      <c r="AD265">
        <v>21</v>
      </c>
      <c r="AJ265" t="s">
        <v>65</v>
      </c>
      <c r="AK265">
        <v>184</v>
      </c>
      <c r="AL265" t="s">
        <v>483</v>
      </c>
      <c r="AP265">
        <v>246.07</v>
      </c>
      <c r="AQ265" t="s">
        <v>66</v>
      </c>
      <c r="AR265">
        <v>246.07</v>
      </c>
      <c r="AS265" t="s">
        <v>66</v>
      </c>
      <c r="AT265">
        <v>2740131</v>
      </c>
      <c r="AU265" s="2">
        <v>44533</v>
      </c>
      <c r="BB265" t="s">
        <v>82</v>
      </c>
    </row>
    <row r="266" spans="1:54" x14ac:dyDescent="0.25">
      <c r="A266" t="str">
        <f>INDEX('[21]Cheat Sheet-2700'!$N:$N,MATCH(C266,'[21]Cheat Sheet-2700'!$B:$B,0))</f>
        <v>Hill Country Water</v>
      </c>
      <c r="B266">
        <v>2700</v>
      </c>
      <c r="C266">
        <v>370135</v>
      </c>
      <c r="D266">
        <v>10</v>
      </c>
      <c r="E266">
        <v>511001</v>
      </c>
      <c r="F266">
        <v>0</v>
      </c>
      <c r="G266" t="s">
        <v>54</v>
      </c>
      <c r="H266" t="s">
        <v>73</v>
      </c>
      <c r="I266" t="s">
        <v>56</v>
      </c>
      <c r="J266" t="s">
        <v>57</v>
      </c>
      <c r="K266" s="1">
        <v>254.55</v>
      </c>
      <c r="L266" s="2">
        <v>44501</v>
      </c>
      <c r="M266" t="s">
        <v>58</v>
      </c>
      <c r="N266" t="s">
        <v>59</v>
      </c>
      <c r="O266" t="s">
        <v>110</v>
      </c>
      <c r="P266" t="s">
        <v>78</v>
      </c>
      <c r="Q266" t="s">
        <v>111</v>
      </c>
      <c r="S266" t="s">
        <v>486</v>
      </c>
      <c r="T266" t="s">
        <v>127</v>
      </c>
      <c r="V266">
        <v>41666</v>
      </c>
      <c r="AC266">
        <v>11</v>
      </c>
      <c r="AD266">
        <v>21</v>
      </c>
      <c r="AG266" t="s">
        <v>487</v>
      </c>
      <c r="AH266">
        <v>2</v>
      </c>
      <c r="AI266" t="s">
        <v>412</v>
      </c>
      <c r="AJ266" t="s">
        <v>65</v>
      </c>
      <c r="AK266">
        <v>19</v>
      </c>
      <c r="AL266" t="s">
        <v>488</v>
      </c>
      <c r="AP266">
        <v>254.55</v>
      </c>
      <c r="AQ266" t="s">
        <v>66</v>
      </c>
      <c r="AR266">
        <v>254.55</v>
      </c>
      <c r="AS266" t="s">
        <v>66</v>
      </c>
      <c r="AT266">
        <v>2573125</v>
      </c>
      <c r="AU266" s="2">
        <v>44519</v>
      </c>
      <c r="BB266" t="s">
        <v>111</v>
      </c>
    </row>
    <row r="267" spans="1:54" x14ac:dyDescent="0.25">
      <c r="A267" t="str">
        <f>INDEX('[21]Cheat Sheet-2700'!$N:$N,MATCH(C267,'[21]Cheat Sheet-2700'!$B:$B,0))</f>
        <v>Hill Country Water</v>
      </c>
      <c r="B267">
        <v>2700</v>
      </c>
      <c r="C267">
        <v>370135</v>
      </c>
      <c r="D267">
        <v>10</v>
      </c>
      <c r="E267">
        <v>511001</v>
      </c>
      <c r="F267">
        <v>0</v>
      </c>
      <c r="G267" t="s">
        <v>54</v>
      </c>
      <c r="H267" t="s">
        <v>73</v>
      </c>
      <c r="I267" t="s">
        <v>56</v>
      </c>
      <c r="J267" t="s">
        <v>57</v>
      </c>
      <c r="K267" s="1">
        <v>-246.07</v>
      </c>
      <c r="L267" s="2">
        <v>44533</v>
      </c>
      <c r="M267" t="s">
        <v>58</v>
      </c>
      <c r="N267" t="s">
        <v>59</v>
      </c>
      <c r="O267" t="s">
        <v>60</v>
      </c>
      <c r="P267" t="s">
        <v>61</v>
      </c>
      <c r="Q267" t="s">
        <v>62</v>
      </c>
      <c r="S267" t="s">
        <v>514</v>
      </c>
      <c r="T267" t="s">
        <v>483</v>
      </c>
      <c r="V267">
        <v>44566</v>
      </c>
      <c r="AC267">
        <v>12</v>
      </c>
      <c r="AD267">
        <v>21</v>
      </c>
      <c r="AJ267" t="s">
        <v>65</v>
      </c>
      <c r="AK267">
        <v>184</v>
      </c>
      <c r="AL267" t="s">
        <v>514</v>
      </c>
      <c r="AP267">
        <v>-246.07</v>
      </c>
      <c r="AQ267" t="s">
        <v>66</v>
      </c>
      <c r="AR267">
        <v>-246.07</v>
      </c>
      <c r="AS267" t="s">
        <v>66</v>
      </c>
      <c r="AT267">
        <v>2740202</v>
      </c>
      <c r="AU267" s="2">
        <v>44565</v>
      </c>
      <c r="BB267" t="s">
        <v>79</v>
      </c>
    </row>
    <row r="268" spans="1:54" x14ac:dyDescent="0.25">
      <c r="A268" t="str">
        <f>INDEX('[21]Cheat Sheet-2700'!$N:$N,MATCH(C268,'[21]Cheat Sheet-2700'!$B:$B,0))</f>
        <v>Hill Country Water</v>
      </c>
      <c r="B268">
        <v>2700</v>
      </c>
      <c r="C268">
        <v>370135</v>
      </c>
      <c r="D268">
        <v>10</v>
      </c>
      <c r="E268">
        <v>511001</v>
      </c>
      <c r="F268">
        <v>0</v>
      </c>
      <c r="G268" t="s">
        <v>54</v>
      </c>
      <c r="H268" t="s">
        <v>73</v>
      </c>
      <c r="I268" t="s">
        <v>56</v>
      </c>
      <c r="J268" t="s">
        <v>57</v>
      </c>
      <c r="K268" s="1">
        <v>270.68</v>
      </c>
      <c r="L268" s="2">
        <v>44561</v>
      </c>
      <c r="M268" t="s">
        <v>58</v>
      </c>
      <c r="N268" t="s">
        <v>59</v>
      </c>
      <c r="O268" t="s">
        <v>60</v>
      </c>
      <c r="P268" t="s">
        <v>61</v>
      </c>
      <c r="Q268" t="s">
        <v>79</v>
      </c>
      <c r="R268" t="s">
        <v>83</v>
      </c>
      <c r="S268" t="s">
        <v>64</v>
      </c>
      <c r="T268" t="s">
        <v>64</v>
      </c>
      <c r="V268">
        <v>45085</v>
      </c>
      <c r="AC268">
        <v>12</v>
      </c>
      <c r="AD268">
        <v>21</v>
      </c>
      <c r="AJ268" t="s">
        <v>65</v>
      </c>
      <c r="AK268">
        <v>272</v>
      </c>
      <c r="AL268" t="s">
        <v>64</v>
      </c>
      <c r="AP268">
        <v>270.68</v>
      </c>
      <c r="AQ268" t="s">
        <v>66</v>
      </c>
      <c r="AR268">
        <v>270.68</v>
      </c>
      <c r="AS268" t="s">
        <v>66</v>
      </c>
      <c r="AT268">
        <v>2876241</v>
      </c>
      <c r="AU268" s="2">
        <v>44568</v>
      </c>
      <c r="BB268" t="s">
        <v>82</v>
      </c>
    </row>
    <row r="269" spans="1:54" x14ac:dyDescent="0.25">
      <c r="A269" t="str">
        <f>INDEX('[21]Cheat Sheet-2700'!$N:$N,MATCH(C269,'[21]Cheat Sheet-2700'!$B:$B,0))</f>
        <v>Hill Country Water</v>
      </c>
      <c r="B269">
        <v>2700</v>
      </c>
      <c r="C269">
        <v>370135</v>
      </c>
      <c r="D269">
        <v>10</v>
      </c>
      <c r="E269">
        <v>511001</v>
      </c>
      <c r="F269">
        <v>0</v>
      </c>
      <c r="G269" t="s">
        <v>54</v>
      </c>
      <c r="H269" t="s">
        <v>73</v>
      </c>
      <c r="I269" t="s">
        <v>56</v>
      </c>
      <c r="J269" t="s">
        <v>57</v>
      </c>
      <c r="K269" s="1">
        <v>217.92</v>
      </c>
      <c r="L269" s="2">
        <v>44560</v>
      </c>
      <c r="M269" t="s">
        <v>58</v>
      </c>
      <c r="N269" t="s">
        <v>59</v>
      </c>
      <c r="O269" t="s">
        <v>110</v>
      </c>
      <c r="P269" t="s">
        <v>78</v>
      </c>
      <c r="Q269" t="s">
        <v>111</v>
      </c>
      <c r="S269" t="s">
        <v>525</v>
      </c>
      <c r="T269" t="s">
        <v>127</v>
      </c>
      <c r="V269">
        <v>44495</v>
      </c>
      <c r="AC269">
        <v>12</v>
      </c>
      <c r="AD269">
        <v>21</v>
      </c>
      <c r="AG269" t="s">
        <v>526</v>
      </c>
      <c r="AH269">
        <v>5</v>
      </c>
      <c r="AI269" t="s">
        <v>527</v>
      </c>
      <c r="AJ269" t="s">
        <v>65</v>
      </c>
      <c r="AK269">
        <v>21</v>
      </c>
      <c r="AL269" t="s">
        <v>528</v>
      </c>
      <c r="AP269">
        <v>217.92</v>
      </c>
      <c r="AQ269" t="s">
        <v>66</v>
      </c>
      <c r="AR269">
        <v>217.92</v>
      </c>
      <c r="AS269" t="s">
        <v>66</v>
      </c>
      <c r="AT269">
        <v>2868203</v>
      </c>
      <c r="AU269" s="2">
        <v>44561</v>
      </c>
      <c r="BB269" t="s">
        <v>111</v>
      </c>
    </row>
    <row r="270" spans="1:54" x14ac:dyDescent="0.25">
      <c r="A270" t="str">
        <f>INDEX('[21]Cheat Sheet-2700'!$N:$N,MATCH(C270,'[21]Cheat Sheet-2700'!$B:$B,0))</f>
        <v>Hill Country Water</v>
      </c>
      <c r="B270">
        <v>2700</v>
      </c>
      <c r="C270">
        <v>370135</v>
      </c>
      <c r="D270">
        <v>10</v>
      </c>
      <c r="E270">
        <v>511001</v>
      </c>
      <c r="F270">
        <v>0</v>
      </c>
      <c r="G270" t="s">
        <v>54</v>
      </c>
      <c r="H270" t="s">
        <v>73</v>
      </c>
      <c r="I270" t="s">
        <v>56</v>
      </c>
      <c r="J270" t="s">
        <v>57</v>
      </c>
      <c r="K270" s="1">
        <v>261.95</v>
      </c>
      <c r="L270" s="2">
        <v>44531</v>
      </c>
      <c r="M270" t="s">
        <v>58</v>
      </c>
      <c r="N270" t="s">
        <v>59</v>
      </c>
      <c r="O270" t="s">
        <v>110</v>
      </c>
      <c r="P270" t="s">
        <v>78</v>
      </c>
      <c r="Q270" t="s">
        <v>111</v>
      </c>
      <c r="S270" t="s">
        <v>517</v>
      </c>
      <c r="T270" t="s">
        <v>127</v>
      </c>
      <c r="V270">
        <v>43942</v>
      </c>
      <c r="AC270">
        <v>12</v>
      </c>
      <c r="AD270">
        <v>21</v>
      </c>
      <c r="AG270" t="s">
        <v>521</v>
      </c>
      <c r="AH270">
        <v>5</v>
      </c>
      <c r="AI270" t="s">
        <v>522</v>
      </c>
      <c r="AJ270" t="s">
        <v>65</v>
      </c>
      <c r="AK270">
        <v>21</v>
      </c>
      <c r="AL270" t="s">
        <v>520</v>
      </c>
      <c r="AP270">
        <v>261.95</v>
      </c>
      <c r="AQ270" t="s">
        <v>66</v>
      </c>
      <c r="AR270">
        <v>261.95</v>
      </c>
      <c r="AS270" t="s">
        <v>66</v>
      </c>
      <c r="AT270">
        <v>2855249</v>
      </c>
      <c r="AU270" s="2">
        <v>44553</v>
      </c>
      <c r="BB270" t="s">
        <v>111</v>
      </c>
    </row>
    <row r="271" spans="1:54" x14ac:dyDescent="0.25">
      <c r="A271" t="str">
        <f>INDEX('[21]Cheat Sheet-2700'!$N:$N,MATCH(C271,'[21]Cheat Sheet-2700'!$B:$B,0))</f>
        <v>Hill Country Water</v>
      </c>
      <c r="B271">
        <v>2700</v>
      </c>
      <c r="C271">
        <v>370135</v>
      </c>
      <c r="D271">
        <v>10</v>
      </c>
      <c r="E271">
        <v>511001</v>
      </c>
      <c r="F271">
        <v>0</v>
      </c>
      <c r="G271" t="s">
        <v>54</v>
      </c>
      <c r="H271" t="s">
        <v>73</v>
      </c>
      <c r="I271" t="s">
        <v>56</v>
      </c>
      <c r="J271" t="s">
        <v>57</v>
      </c>
      <c r="K271" s="1">
        <v>-270.68</v>
      </c>
      <c r="L271" s="2">
        <v>44569</v>
      </c>
      <c r="M271" t="s">
        <v>58</v>
      </c>
      <c r="N271" t="s">
        <v>59</v>
      </c>
      <c r="O271" t="s">
        <v>60</v>
      </c>
      <c r="P271" t="s">
        <v>61</v>
      </c>
      <c r="Q271" t="s">
        <v>62</v>
      </c>
      <c r="S271" t="s">
        <v>63</v>
      </c>
      <c r="T271" t="s">
        <v>64</v>
      </c>
      <c r="V271">
        <v>45142</v>
      </c>
      <c r="AC271">
        <v>1</v>
      </c>
      <c r="AD271">
        <v>22</v>
      </c>
      <c r="AJ271" t="s">
        <v>65</v>
      </c>
      <c r="AK271">
        <v>272</v>
      </c>
      <c r="AL271" t="s">
        <v>63</v>
      </c>
      <c r="AP271">
        <v>-270.68</v>
      </c>
      <c r="AQ271" t="s">
        <v>66</v>
      </c>
      <c r="AR271">
        <v>-270.68</v>
      </c>
      <c r="AS271" t="s">
        <v>66</v>
      </c>
      <c r="AT271">
        <v>2877127</v>
      </c>
      <c r="AU271" s="2">
        <v>44569</v>
      </c>
      <c r="BB271" t="s">
        <v>62</v>
      </c>
    </row>
    <row r="272" spans="1:54" x14ac:dyDescent="0.25">
      <c r="A272" t="str">
        <f>INDEX('[21]Cheat Sheet-2700'!$N:$N,MATCH(C272,'[21]Cheat Sheet-2700'!$B:$B,0))</f>
        <v>Hill Country Water</v>
      </c>
      <c r="B272">
        <v>2700</v>
      </c>
      <c r="C272">
        <v>370135</v>
      </c>
      <c r="D272">
        <v>10</v>
      </c>
      <c r="E272">
        <v>511001</v>
      </c>
      <c r="F272">
        <v>0</v>
      </c>
      <c r="G272" t="s">
        <v>54</v>
      </c>
      <c r="H272" t="s">
        <v>73</v>
      </c>
      <c r="I272" t="s">
        <v>56</v>
      </c>
      <c r="J272" t="s">
        <v>57</v>
      </c>
      <c r="K272" s="1">
        <v>541.36</v>
      </c>
      <c r="L272" s="2">
        <v>44592</v>
      </c>
      <c r="M272" t="s">
        <v>58</v>
      </c>
      <c r="N272" t="s">
        <v>59</v>
      </c>
      <c r="O272" t="s">
        <v>60</v>
      </c>
      <c r="P272" t="s">
        <v>61</v>
      </c>
      <c r="Q272" t="s">
        <v>79</v>
      </c>
      <c r="R272" t="s">
        <v>83</v>
      </c>
      <c r="S272" t="s">
        <v>84</v>
      </c>
      <c r="T272" t="s">
        <v>84</v>
      </c>
      <c r="V272">
        <v>47370</v>
      </c>
      <c r="AC272">
        <v>1</v>
      </c>
      <c r="AD272">
        <v>22</v>
      </c>
      <c r="AJ272" t="s">
        <v>65</v>
      </c>
      <c r="AK272">
        <v>22</v>
      </c>
      <c r="AL272" t="s">
        <v>84</v>
      </c>
      <c r="AP272">
        <v>541.36</v>
      </c>
      <c r="AQ272" t="s">
        <v>66</v>
      </c>
      <c r="AR272">
        <v>541.36</v>
      </c>
      <c r="AS272" t="s">
        <v>66</v>
      </c>
      <c r="AT272">
        <v>2907316</v>
      </c>
      <c r="AU272" s="2">
        <v>44601</v>
      </c>
      <c r="BB272" t="s">
        <v>82</v>
      </c>
    </row>
    <row r="273" spans="1:54" x14ac:dyDescent="0.25">
      <c r="A273" t="str">
        <f>INDEX('[21]Cheat Sheet-2700'!$N:$N,MATCH(C273,'[21]Cheat Sheet-2700'!$B:$B,0))</f>
        <v>Hill Country Water</v>
      </c>
      <c r="B273">
        <v>2700</v>
      </c>
      <c r="C273">
        <v>370135</v>
      </c>
      <c r="D273">
        <v>10</v>
      </c>
      <c r="E273">
        <v>511001</v>
      </c>
      <c r="F273">
        <v>0</v>
      </c>
      <c r="G273" t="s">
        <v>54</v>
      </c>
      <c r="H273" t="s">
        <v>73</v>
      </c>
      <c r="I273" t="s">
        <v>56</v>
      </c>
      <c r="J273" t="s">
        <v>57</v>
      </c>
      <c r="K273" s="1">
        <v>-541.36</v>
      </c>
      <c r="L273" s="2">
        <v>44601</v>
      </c>
      <c r="M273" t="s">
        <v>58</v>
      </c>
      <c r="N273" t="s">
        <v>59</v>
      </c>
      <c r="O273" t="s">
        <v>60</v>
      </c>
      <c r="P273" t="s">
        <v>61</v>
      </c>
      <c r="Q273" t="s">
        <v>62</v>
      </c>
      <c r="S273" t="s">
        <v>117</v>
      </c>
      <c r="T273" t="s">
        <v>84</v>
      </c>
      <c r="V273">
        <v>47477</v>
      </c>
      <c r="AC273">
        <v>2</v>
      </c>
      <c r="AD273">
        <v>22</v>
      </c>
      <c r="AJ273" t="s">
        <v>65</v>
      </c>
      <c r="AK273">
        <v>22</v>
      </c>
      <c r="AL273" t="s">
        <v>117</v>
      </c>
      <c r="AP273">
        <v>-541.36</v>
      </c>
      <c r="AQ273" t="s">
        <v>66</v>
      </c>
      <c r="AR273">
        <v>-541.36</v>
      </c>
      <c r="AS273" t="s">
        <v>66</v>
      </c>
      <c r="AT273">
        <v>2914182</v>
      </c>
      <c r="AU273" s="2">
        <v>44601</v>
      </c>
      <c r="BB273" t="s">
        <v>62</v>
      </c>
    </row>
    <row r="274" spans="1:54" x14ac:dyDescent="0.25">
      <c r="A274" t="str">
        <f>INDEX('[21]Cheat Sheet-2700'!$N:$N,MATCH(C274,'[21]Cheat Sheet-2700'!$B:$B,0))</f>
        <v>Hill Country Water</v>
      </c>
      <c r="B274">
        <v>2700</v>
      </c>
      <c r="C274">
        <v>370135</v>
      </c>
      <c r="D274">
        <v>10</v>
      </c>
      <c r="E274">
        <v>511001</v>
      </c>
      <c r="F274">
        <v>0</v>
      </c>
      <c r="G274" t="s">
        <v>54</v>
      </c>
      <c r="H274" t="s">
        <v>73</v>
      </c>
      <c r="I274" t="s">
        <v>56</v>
      </c>
      <c r="J274" t="s">
        <v>57</v>
      </c>
      <c r="K274" s="1">
        <v>230.5</v>
      </c>
      <c r="L274" s="2">
        <v>44615</v>
      </c>
      <c r="M274" t="s">
        <v>58</v>
      </c>
      <c r="N274" t="s">
        <v>59</v>
      </c>
      <c r="O274" t="s">
        <v>110</v>
      </c>
      <c r="P274" t="s">
        <v>78</v>
      </c>
      <c r="Q274" t="s">
        <v>111</v>
      </c>
      <c r="S274" t="s">
        <v>142</v>
      </c>
      <c r="T274" t="s">
        <v>127</v>
      </c>
      <c r="V274">
        <v>48426</v>
      </c>
      <c r="AC274">
        <v>2</v>
      </c>
      <c r="AD274">
        <v>22</v>
      </c>
      <c r="AG274" t="s">
        <v>147</v>
      </c>
      <c r="AH274">
        <v>5</v>
      </c>
      <c r="AI274" t="s">
        <v>148</v>
      </c>
      <c r="AJ274" t="s">
        <v>65</v>
      </c>
      <c r="AK274">
        <v>24</v>
      </c>
      <c r="AL274" t="s">
        <v>145</v>
      </c>
      <c r="AP274">
        <v>230.5</v>
      </c>
      <c r="AQ274" t="s">
        <v>66</v>
      </c>
      <c r="AR274">
        <v>230.5</v>
      </c>
      <c r="AS274" t="s">
        <v>66</v>
      </c>
      <c r="AT274">
        <v>3025215</v>
      </c>
      <c r="AU274" s="2">
        <v>44616</v>
      </c>
      <c r="BB274" t="s">
        <v>111</v>
      </c>
    </row>
    <row r="275" spans="1:54" x14ac:dyDescent="0.25">
      <c r="A275" t="str">
        <f>INDEX('[21]Cheat Sheet-2700'!$N:$N,MATCH(C275,'[21]Cheat Sheet-2700'!$B:$B,0))</f>
        <v>Hill Country Water</v>
      </c>
      <c r="B275">
        <v>2700</v>
      </c>
      <c r="C275">
        <v>370135</v>
      </c>
      <c r="D275">
        <v>10</v>
      </c>
      <c r="E275">
        <v>511001</v>
      </c>
      <c r="F275">
        <v>0</v>
      </c>
      <c r="G275" t="s">
        <v>54</v>
      </c>
      <c r="H275" t="s">
        <v>73</v>
      </c>
      <c r="I275" t="s">
        <v>56</v>
      </c>
      <c r="J275" t="s">
        <v>57</v>
      </c>
      <c r="K275" s="1">
        <v>207.96</v>
      </c>
      <c r="L275" s="2">
        <v>44593</v>
      </c>
      <c r="M275" t="s">
        <v>58</v>
      </c>
      <c r="N275" t="s">
        <v>59</v>
      </c>
      <c r="O275" t="s">
        <v>110</v>
      </c>
      <c r="P275" t="s">
        <v>78</v>
      </c>
      <c r="Q275" t="s">
        <v>111</v>
      </c>
      <c r="S275" t="s">
        <v>126</v>
      </c>
      <c r="T275" t="s">
        <v>127</v>
      </c>
      <c r="V275">
        <v>47677</v>
      </c>
      <c r="AC275">
        <v>2</v>
      </c>
      <c r="AD275">
        <v>22</v>
      </c>
      <c r="AG275" t="s">
        <v>136</v>
      </c>
      <c r="AH275">
        <v>5</v>
      </c>
      <c r="AI275" t="s">
        <v>137</v>
      </c>
      <c r="AJ275" t="s">
        <v>65</v>
      </c>
      <c r="AK275">
        <v>19</v>
      </c>
      <c r="AL275" t="s">
        <v>130</v>
      </c>
      <c r="AP275">
        <v>207.96</v>
      </c>
      <c r="AQ275" t="s">
        <v>66</v>
      </c>
      <c r="AR275">
        <v>207.96</v>
      </c>
      <c r="AS275" t="s">
        <v>66</v>
      </c>
      <c r="AT275">
        <v>2928129</v>
      </c>
      <c r="AU275" s="2">
        <v>44607</v>
      </c>
      <c r="BB275" t="s">
        <v>111</v>
      </c>
    </row>
    <row r="276" spans="1:54" x14ac:dyDescent="0.25">
      <c r="A276" t="str">
        <f>INDEX('[21]Cheat Sheet-2700'!$N:$N,MATCH(C276,'[21]Cheat Sheet-2700'!$B:$B,0))</f>
        <v>Hill Country Water</v>
      </c>
      <c r="B276">
        <v>2700</v>
      </c>
      <c r="C276">
        <v>370135</v>
      </c>
      <c r="D276">
        <v>10</v>
      </c>
      <c r="E276">
        <v>511001</v>
      </c>
      <c r="F276">
        <v>0</v>
      </c>
      <c r="G276" t="s">
        <v>54</v>
      </c>
      <c r="H276" t="s">
        <v>73</v>
      </c>
      <c r="I276" t="s">
        <v>56</v>
      </c>
      <c r="J276" t="s">
        <v>57</v>
      </c>
      <c r="K276" s="1">
        <v>395.06</v>
      </c>
      <c r="L276" s="2">
        <v>44651</v>
      </c>
      <c r="M276" t="s">
        <v>58</v>
      </c>
      <c r="N276" t="s">
        <v>59</v>
      </c>
      <c r="O276" t="s">
        <v>110</v>
      </c>
      <c r="P276" t="s">
        <v>78</v>
      </c>
      <c r="Q276" t="s">
        <v>111</v>
      </c>
      <c r="S276" t="s">
        <v>213</v>
      </c>
      <c r="T276" t="s">
        <v>127</v>
      </c>
      <c r="V276">
        <v>50947</v>
      </c>
      <c r="AC276">
        <v>3</v>
      </c>
      <c r="AD276">
        <v>22</v>
      </c>
      <c r="AG276" t="s">
        <v>214</v>
      </c>
      <c r="AH276">
        <v>5</v>
      </c>
      <c r="AI276" t="s">
        <v>215</v>
      </c>
      <c r="AJ276" t="s">
        <v>65</v>
      </c>
      <c r="AK276">
        <v>27</v>
      </c>
      <c r="AL276" t="s">
        <v>216</v>
      </c>
      <c r="AP276">
        <v>395.06</v>
      </c>
      <c r="AQ276" t="s">
        <v>66</v>
      </c>
      <c r="AR276">
        <v>395.06</v>
      </c>
      <c r="AS276" t="s">
        <v>66</v>
      </c>
      <c r="AT276">
        <v>3274130</v>
      </c>
      <c r="AU276" s="2">
        <v>44652</v>
      </c>
      <c r="BB276" t="s">
        <v>111</v>
      </c>
    </row>
    <row r="277" spans="1:54" x14ac:dyDescent="0.25">
      <c r="A277" t="str">
        <f>INDEX('[21]Cheat Sheet-2700'!$N:$N,MATCH(C277,'[21]Cheat Sheet-2700'!$B:$B,0))</f>
        <v>Hill Country Water</v>
      </c>
      <c r="B277">
        <v>2700</v>
      </c>
      <c r="C277">
        <v>370145</v>
      </c>
      <c r="D277">
        <v>10</v>
      </c>
      <c r="E277">
        <v>511001</v>
      </c>
      <c r="F277">
        <v>0</v>
      </c>
      <c r="G277" t="s">
        <v>54</v>
      </c>
      <c r="H277" t="s">
        <v>74</v>
      </c>
      <c r="I277" t="s">
        <v>56</v>
      </c>
      <c r="J277" t="s">
        <v>57</v>
      </c>
      <c r="K277" s="1">
        <v>0</v>
      </c>
      <c r="L277" s="2">
        <v>44300</v>
      </c>
      <c r="M277" t="s">
        <v>58</v>
      </c>
      <c r="N277" t="s">
        <v>59</v>
      </c>
      <c r="O277" t="s">
        <v>60</v>
      </c>
      <c r="P277" t="s">
        <v>61</v>
      </c>
      <c r="Q277" t="s">
        <v>62</v>
      </c>
      <c r="S277" t="s">
        <v>222</v>
      </c>
      <c r="T277" t="s">
        <v>221</v>
      </c>
      <c r="V277">
        <v>27165</v>
      </c>
      <c r="AC277">
        <v>4</v>
      </c>
      <c r="AD277">
        <v>21</v>
      </c>
      <c r="AJ277" t="s">
        <v>65</v>
      </c>
      <c r="AK277">
        <v>187</v>
      </c>
      <c r="AL277" t="s">
        <v>222</v>
      </c>
      <c r="AP277">
        <v>0</v>
      </c>
      <c r="AQ277" t="s">
        <v>66</v>
      </c>
      <c r="AR277">
        <v>0</v>
      </c>
      <c r="AS277" t="s">
        <v>66</v>
      </c>
      <c r="AT277">
        <v>849128</v>
      </c>
      <c r="AU277" s="2">
        <v>44300</v>
      </c>
      <c r="BB277" t="s">
        <v>62</v>
      </c>
    </row>
    <row r="278" spans="1:54" x14ac:dyDescent="0.25">
      <c r="A278" t="str">
        <f>INDEX('[21]Cheat Sheet-2700'!$N:$N,MATCH(C278,'[21]Cheat Sheet-2700'!$B:$B,0))</f>
        <v>Hill Country Water</v>
      </c>
      <c r="B278">
        <v>2700</v>
      </c>
      <c r="C278">
        <v>370145</v>
      </c>
      <c r="D278">
        <v>10</v>
      </c>
      <c r="E278">
        <v>511001</v>
      </c>
      <c r="F278">
        <v>0</v>
      </c>
      <c r="G278" t="s">
        <v>54</v>
      </c>
      <c r="H278" t="s">
        <v>74</v>
      </c>
      <c r="I278" t="s">
        <v>56</v>
      </c>
      <c r="J278" t="s">
        <v>57</v>
      </c>
      <c r="K278" s="1">
        <v>0</v>
      </c>
      <c r="L278" s="2">
        <v>44316</v>
      </c>
      <c r="M278" t="s">
        <v>58</v>
      </c>
      <c r="N278" t="s">
        <v>59</v>
      </c>
      <c r="O278" t="s">
        <v>60</v>
      </c>
      <c r="P278" t="s">
        <v>61</v>
      </c>
      <c r="Q278" t="s">
        <v>120</v>
      </c>
      <c r="R278" t="s">
        <v>83</v>
      </c>
      <c r="S278" t="s">
        <v>223</v>
      </c>
      <c r="T278" t="s">
        <v>223</v>
      </c>
      <c r="V278">
        <v>28784</v>
      </c>
      <c r="AC278">
        <v>4</v>
      </c>
      <c r="AD278">
        <v>21</v>
      </c>
      <c r="AJ278" t="s">
        <v>65</v>
      </c>
      <c r="AK278">
        <v>187</v>
      </c>
      <c r="AL278" t="s">
        <v>223</v>
      </c>
      <c r="AP278">
        <v>0</v>
      </c>
      <c r="AQ278" t="s">
        <v>66</v>
      </c>
      <c r="AR278">
        <v>0</v>
      </c>
      <c r="AS278" t="s">
        <v>66</v>
      </c>
      <c r="AT278">
        <v>862105</v>
      </c>
      <c r="AU278" s="2">
        <v>44327</v>
      </c>
      <c r="BB278" t="s">
        <v>120</v>
      </c>
    </row>
    <row r="279" spans="1:54" x14ac:dyDescent="0.25">
      <c r="A279" t="str">
        <f>INDEX('[21]Cheat Sheet-2700'!$N:$N,MATCH(C279,'[21]Cheat Sheet-2700'!$B:$B,0))</f>
        <v>Hill Country Water</v>
      </c>
      <c r="B279">
        <v>2700</v>
      </c>
      <c r="C279">
        <v>370145</v>
      </c>
      <c r="D279">
        <v>10</v>
      </c>
      <c r="E279">
        <v>511001</v>
      </c>
      <c r="F279">
        <v>0</v>
      </c>
      <c r="G279" t="s">
        <v>54</v>
      </c>
      <c r="H279" t="s">
        <v>74</v>
      </c>
      <c r="I279" t="s">
        <v>56</v>
      </c>
      <c r="J279" t="s">
        <v>57</v>
      </c>
      <c r="K279" s="1">
        <v>0</v>
      </c>
      <c r="L279" s="2">
        <v>44316</v>
      </c>
      <c r="M279" t="s">
        <v>58</v>
      </c>
      <c r="N279" t="s">
        <v>59</v>
      </c>
      <c r="O279" t="s">
        <v>60</v>
      </c>
      <c r="P279" t="s">
        <v>61</v>
      </c>
      <c r="Q279" t="s">
        <v>120</v>
      </c>
      <c r="R279" t="s">
        <v>83</v>
      </c>
      <c r="S279" t="s">
        <v>223</v>
      </c>
      <c r="T279" t="s">
        <v>223</v>
      </c>
      <c r="V279">
        <v>28694</v>
      </c>
      <c r="AC279">
        <v>4</v>
      </c>
      <c r="AD279">
        <v>21</v>
      </c>
      <c r="AJ279" t="s">
        <v>65</v>
      </c>
      <c r="AK279">
        <v>187</v>
      </c>
      <c r="AL279" t="s">
        <v>223</v>
      </c>
      <c r="AP279">
        <v>0</v>
      </c>
      <c r="AQ279" t="s">
        <v>66</v>
      </c>
      <c r="AR279">
        <v>0</v>
      </c>
      <c r="AS279" t="s">
        <v>66</v>
      </c>
      <c r="AT279">
        <v>859026</v>
      </c>
      <c r="AU279" s="2">
        <v>44326</v>
      </c>
      <c r="BB279" t="s">
        <v>120</v>
      </c>
    </row>
    <row r="280" spans="1:54" x14ac:dyDescent="0.25">
      <c r="A280" t="str">
        <f>INDEX('[21]Cheat Sheet-2700'!$N:$N,MATCH(C280,'[21]Cheat Sheet-2700'!$B:$B,0))</f>
        <v>Hill Country Water</v>
      </c>
      <c r="B280">
        <v>2700</v>
      </c>
      <c r="C280">
        <v>370145</v>
      </c>
      <c r="D280">
        <v>10</v>
      </c>
      <c r="E280">
        <v>511001</v>
      </c>
      <c r="F280">
        <v>0</v>
      </c>
      <c r="G280" t="s">
        <v>54</v>
      </c>
      <c r="H280" t="s">
        <v>74</v>
      </c>
      <c r="I280" t="s">
        <v>56</v>
      </c>
      <c r="J280" t="s">
        <v>57</v>
      </c>
      <c r="K280" s="1">
        <v>0</v>
      </c>
      <c r="L280" s="2">
        <v>44316</v>
      </c>
      <c r="M280" t="s">
        <v>58</v>
      </c>
      <c r="N280" t="s">
        <v>59</v>
      </c>
      <c r="O280" t="s">
        <v>60</v>
      </c>
      <c r="P280" t="s">
        <v>61</v>
      </c>
      <c r="Q280" t="s">
        <v>120</v>
      </c>
      <c r="R280" t="s">
        <v>83</v>
      </c>
      <c r="S280" t="s">
        <v>223</v>
      </c>
      <c r="T280" t="s">
        <v>223</v>
      </c>
      <c r="V280">
        <v>28786</v>
      </c>
      <c r="AC280">
        <v>4</v>
      </c>
      <c r="AD280">
        <v>21</v>
      </c>
      <c r="AJ280" t="s">
        <v>65</v>
      </c>
      <c r="AK280">
        <v>187</v>
      </c>
      <c r="AL280" t="s">
        <v>223</v>
      </c>
      <c r="AP280">
        <v>0</v>
      </c>
      <c r="AQ280" t="s">
        <v>66</v>
      </c>
      <c r="AR280">
        <v>0</v>
      </c>
      <c r="AS280" t="s">
        <v>66</v>
      </c>
      <c r="AT280">
        <v>862107</v>
      </c>
      <c r="AU280" s="2">
        <v>44327</v>
      </c>
      <c r="BB280" t="s">
        <v>120</v>
      </c>
    </row>
    <row r="281" spans="1:54" x14ac:dyDescent="0.25">
      <c r="A281" t="str">
        <f>INDEX('[21]Cheat Sheet-2700'!$N:$N,MATCH(C281,'[21]Cheat Sheet-2700'!$B:$B,0))</f>
        <v>Hill Country Water</v>
      </c>
      <c r="B281">
        <v>2700</v>
      </c>
      <c r="C281">
        <v>370145</v>
      </c>
      <c r="D281">
        <v>10</v>
      </c>
      <c r="E281">
        <v>511001</v>
      </c>
      <c r="F281">
        <v>0</v>
      </c>
      <c r="G281" t="s">
        <v>54</v>
      </c>
      <c r="H281" t="s">
        <v>74</v>
      </c>
      <c r="I281" t="s">
        <v>56</v>
      </c>
      <c r="J281" t="s">
        <v>57</v>
      </c>
      <c r="K281" s="1">
        <v>0</v>
      </c>
      <c r="L281" s="2">
        <v>44326</v>
      </c>
      <c r="M281" t="s">
        <v>58</v>
      </c>
      <c r="N281" t="s">
        <v>59</v>
      </c>
      <c r="O281" t="s">
        <v>60</v>
      </c>
      <c r="P281" t="s">
        <v>61</v>
      </c>
      <c r="Q281" t="s">
        <v>62</v>
      </c>
      <c r="S281" t="s">
        <v>253</v>
      </c>
      <c r="T281" t="s">
        <v>223</v>
      </c>
      <c r="V281">
        <v>28726</v>
      </c>
      <c r="AC281">
        <v>5</v>
      </c>
      <c r="AD281">
        <v>21</v>
      </c>
      <c r="AJ281" t="s">
        <v>65</v>
      </c>
      <c r="AK281">
        <v>187</v>
      </c>
      <c r="AL281" t="s">
        <v>253</v>
      </c>
      <c r="AP281">
        <v>0</v>
      </c>
      <c r="AQ281" t="s">
        <v>66</v>
      </c>
      <c r="AR281">
        <v>0</v>
      </c>
      <c r="AS281" t="s">
        <v>66</v>
      </c>
      <c r="AT281">
        <v>861106</v>
      </c>
      <c r="AU281" s="2">
        <v>44326</v>
      </c>
      <c r="BB281" t="s">
        <v>62</v>
      </c>
    </row>
    <row r="282" spans="1:54" x14ac:dyDescent="0.25">
      <c r="A282" t="str">
        <f>INDEX('[21]Cheat Sheet-2700'!$N:$N,MATCH(C282,'[21]Cheat Sheet-2700'!$B:$B,0))</f>
        <v>Hill Country Water</v>
      </c>
      <c r="B282">
        <v>2700</v>
      </c>
      <c r="C282">
        <v>370145</v>
      </c>
      <c r="D282">
        <v>10</v>
      </c>
      <c r="E282">
        <v>511001</v>
      </c>
      <c r="F282">
        <v>0</v>
      </c>
      <c r="G282" t="s">
        <v>54</v>
      </c>
      <c r="H282" t="s">
        <v>74</v>
      </c>
      <c r="I282" t="s">
        <v>56</v>
      </c>
      <c r="J282" t="s">
        <v>57</v>
      </c>
      <c r="K282" s="1">
        <v>0</v>
      </c>
      <c r="L282" s="2">
        <v>44327</v>
      </c>
      <c r="M282" t="s">
        <v>58</v>
      </c>
      <c r="N282" t="s">
        <v>59</v>
      </c>
      <c r="O282" t="s">
        <v>60</v>
      </c>
      <c r="P282" t="s">
        <v>61</v>
      </c>
      <c r="Q282" t="s">
        <v>62</v>
      </c>
      <c r="S282" t="s">
        <v>254</v>
      </c>
      <c r="T282" t="s">
        <v>223</v>
      </c>
      <c r="V282">
        <v>28838</v>
      </c>
      <c r="AC282">
        <v>5</v>
      </c>
      <c r="AD282">
        <v>21</v>
      </c>
      <c r="AJ282" t="s">
        <v>65</v>
      </c>
      <c r="AK282">
        <v>187</v>
      </c>
      <c r="AL282" t="s">
        <v>254</v>
      </c>
      <c r="AP282">
        <v>0</v>
      </c>
      <c r="AQ282" t="s">
        <v>66</v>
      </c>
      <c r="AR282">
        <v>0</v>
      </c>
      <c r="AS282" t="s">
        <v>66</v>
      </c>
      <c r="AT282">
        <v>862194</v>
      </c>
      <c r="AU282" s="2">
        <v>44327</v>
      </c>
      <c r="BB282" t="s">
        <v>62</v>
      </c>
    </row>
    <row r="283" spans="1:54" x14ac:dyDescent="0.25">
      <c r="A283" t="str">
        <f>INDEX('[21]Cheat Sheet-2700'!$N:$N,MATCH(C283,'[21]Cheat Sheet-2700'!$B:$B,0))</f>
        <v>Hill Country Water</v>
      </c>
      <c r="B283">
        <v>2700</v>
      </c>
      <c r="C283">
        <v>370145</v>
      </c>
      <c r="D283">
        <v>10</v>
      </c>
      <c r="E283">
        <v>511001</v>
      </c>
      <c r="F283">
        <v>0</v>
      </c>
      <c r="G283" t="s">
        <v>54</v>
      </c>
      <c r="H283" t="s">
        <v>74</v>
      </c>
      <c r="I283" t="s">
        <v>56</v>
      </c>
      <c r="J283" t="s">
        <v>57</v>
      </c>
      <c r="K283" s="1">
        <v>0</v>
      </c>
      <c r="L283" s="2">
        <v>44327</v>
      </c>
      <c r="M283" t="s">
        <v>58</v>
      </c>
      <c r="N283" t="s">
        <v>59</v>
      </c>
      <c r="O283" t="s">
        <v>60</v>
      </c>
      <c r="P283" t="s">
        <v>61</v>
      </c>
      <c r="Q283" t="s">
        <v>62</v>
      </c>
      <c r="S283" t="s">
        <v>255</v>
      </c>
      <c r="T283" t="s">
        <v>223</v>
      </c>
      <c r="V283">
        <v>28834</v>
      </c>
      <c r="AC283">
        <v>5</v>
      </c>
      <c r="AD283">
        <v>21</v>
      </c>
      <c r="AJ283" t="s">
        <v>65</v>
      </c>
      <c r="AK283">
        <v>187</v>
      </c>
      <c r="AL283" t="s">
        <v>255</v>
      </c>
      <c r="AP283">
        <v>0</v>
      </c>
      <c r="AQ283" t="s">
        <v>66</v>
      </c>
      <c r="AR283">
        <v>0</v>
      </c>
      <c r="AS283" t="s">
        <v>66</v>
      </c>
      <c r="AT283">
        <v>862198</v>
      </c>
      <c r="AU283" s="2">
        <v>44327</v>
      </c>
      <c r="BB283" t="s">
        <v>62</v>
      </c>
    </row>
    <row r="284" spans="1:54" x14ac:dyDescent="0.25">
      <c r="A284" t="str">
        <f>INDEX('[21]Cheat Sheet-2700'!$N:$N,MATCH(C284,'[21]Cheat Sheet-2700'!$B:$B,0))</f>
        <v>Hill Country Water</v>
      </c>
      <c r="B284">
        <v>2700</v>
      </c>
      <c r="C284">
        <v>370145</v>
      </c>
      <c r="D284">
        <v>10</v>
      </c>
      <c r="E284">
        <v>511001</v>
      </c>
      <c r="F284">
        <v>0</v>
      </c>
      <c r="G284" t="s">
        <v>54</v>
      </c>
      <c r="H284" t="s">
        <v>74</v>
      </c>
      <c r="I284" t="s">
        <v>56</v>
      </c>
      <c r="J284" t="s">
        <v>57</v>
      </c>
      <c r="K284" s="1">
        <v>0</v>
      </c>
      <c r="L284" s="2">
        <v>44347</v>
      </c>
      <c r="M284" t="s">
        <v>58</v>
      </c>
      <c r="N284" t="s">
        <v>59</v>
      </c>
      <c r="O284" t="s">
        <v>60</v>
      </c>
      <c r="P284" t="s">
        <v>61</v>
      </c>
      <c r="Q284" t="s">
        <v>120</v>
      </c>
      <c r="R284" t="s">
        <v>83</v>
      </c>
      <c r="S284" t="s">
        <v>256</v>
      </c>
      <c r="T284" t="s">
        <v>256</v>
      </c>
      <c r="V284">
        <v>30403</v>
      </c>
      <c r="AC284">
        <v>5</v>
      </c>
      <c r="AD284">
        <v>21</v>
      </c>
      <c r="AJ284" t="s">
        <v>65</v>
      </c>
      <c r="AK284">
        <v>187</v>
      </c>
      <c r="AL284" t="s">
        <v>256</v>
      </c>
      <c r="AP284">
        <v>0</v>
      </c>
      <c r="AQ284" t="s">
        <v>66</v>
      </c>
      <c r="AR284">
        <v>0</v>
      </c>
      <c r="AS284" t="s">
        <v>66</v>
      </c>
      <c r="AT284">
        <v>933540</v>
      </c>
      <c r="AU284" s="2">
        <v>44356</v>
      </c>
      <c r="BB284" t="s">
        <v>120</v>
      </c>
    </row>
    <row r="285" spans="1:54" x14ac:dyDescent="0.25">
      <c r="A285" t="str">
        <f>INDEX('[21]Cheat Sheet-2700'!$N:$N,MATCH(C285,'[21]Cheat Sheet-2700'!$B:$B,0))</f>
        <v>Hill Country Water</v>
      </c>
      <c r="B285">
        <v>2700</v>
      </c>
      <c r="C285">
        <v>370145</v>
      </c>
      <c r="D285">
        <v>10</v>
      </c>
      <c r="E285">
        <v>511001</v>
      </c>
      <c r="F285">
        <v>0</v>
      </c>
      <c r="G285" t="s">
        <v>54</v>
      </c>
      <c r="H285" t="s">
        <v>74</v>
      </c>
      <c r="I285" t="s">
        <v>56</v>
      </c>
      <c r="J285" t="s">
        <v>57</v>
      </c>
      <c r="K285" s="1">
        <v>0</v>
      </c>
      <c r="L285" s="2">
        <v>44356</v>
      </c>
      <c r="M285" t="s">
        <v>58</v>
      </c>
      <c r="N285" t="s">
        <v>59</v>
      </c>
      <c r="O285" t="s">
        <v>60</v>
      </c>
      <c r="P285" t="s">
        <v>61</v>
      </c>
      <c r="Q285" t="s">
        <v>62</v>
      </c>
      <c r="S285" t="s">
        <v>287</v>
      </c>
      <c r="T285" t="s">
        <v>256</v>
      </c>
      <c r="V285">
        <v>30630</v>
      </c>
      <c r="AC285">
        <v>6</v>
      </c>
      <c r="AD285">
        <v>21</v>
      </c>
      <c r="AJ285" t="s">
        <v>65</v>
      </c>
      <c r="AK285">
        <v>187</v>
      </c>
      <c r="AL285" t="s">
        <v>287</v>
      </c>
      <c r="AP285">
        <v>0</v>
      </c>
      <c r="AQ285" t="s">
        <v>66</v>
      </c>
      <c r="AR285">
        <v>0</v>
      </c>
      <c r="AS285" t="s">
        <v>66</v>
      </c>
      <c r="AT285">
        <v>933601</v>
      </c>
      <c r="AU285" s="2">
        <v>44358</v>
      </c>
      <c r="BB285" t="s">
        <v>111</v>
      </c>
    </row>
    <row r="286" spans="1:54" x14ac:dyDescent="0.25">
      <c r="A286" t="str">
        <f>INDEX('[21]Cheat Sheet-2700'!$N:$N,MATCH(C286,'[21]Cheat Sheet-2700'!$B:$B,0))</f>
        <v>Hill Country Water</v>
      </c>
      <c r="B286">
        <v>2700</v>
      </c>
      <c r="C286">
        <v>370145</v>
      </c>
      <c r="D286">
        <v>10</v>
      </c>
      <c r="E286">
        <v>511001</v>
      </c>
      <c r="F286">
        <v>0</v>
      </c>
      <c r="G286" t="s">
        <v>54</v>
      </c>
      <c r="H286" t="s">
        <v>74</v>
      </c>
      <c r="I286" t="s">
        <v>56</v>
      </c>
      <c r="J286" t="s">
        <v>57</v>
      </c>
      <c r="K286" s="1">
        <v>2.95</v>
      </c>
      <c r="L286" s="2">
        <v>44377</v>
      </c>
      <c r="M286" t="s">
        <v>58</v>
      </c>
      <c r="N286" t="s">
        <v>59</v>
      </c>
      <c r="O286" t="s">
        <v>60</v>
      </c>
      <c r="P286" t="s">
        <v>197</v>
      </c>
      <c r="Q286" t="s">
        <v>79</v>
      </c>
      <c r="S286" t="s">
        <v>288</v>
      </c>
      <c r="T286" t="s">
        <v>292</v>
      </c>
      <c r="V286">
        <v>31468</v>
      </c>
      <c r="AC286">
        <v>6</v>
      </c>
      <c r="AD286">
        <v>21</v>
      </c>
      <c r="AJ286" t="s">
        <v>65</v>
      </c>
      <c r="AK286">
        <v>32</v>
      </c>
      <c r="AL286" t="s">
        <v>288</v>
      </c>
      <c r="AP286">
        <v>2.95</v>
      </c>
      <c r="AQ286" t="s">
        <v>66</v>
      </c>
      <c r="AR286">
        <v>2.95</v>
      </c>
      <c r="AS286" t="s">
        <v>66</v>
      </c>
      <c r="AT286">
        <v>963369</v>
      </c>
      <c r="AU286" s="2">
        <v>44372</v>
      </c>
      <c r="BB286" t="s">
        <v>79</v>
      </c>
    </row>
    <row r="287" spans="1:54" x14ac:dyDescent="0.25">
      <c r="A287" t="str">
        <f>INDEX('[21]Cheat Sheet-2700'!$N:$N,MATCH(C287,'[21]Cheat Sheet-2700'!$B:$B,0))</f>
        <v>Hill Country Water</v>
      </c>
      <c r="B287">
        <v>2700</v>
      </c>
      <c r="C287">
        <v>370145</v>
      </c>
      <c r="D287">
        <v>10</v>
      </c>
      <c r="E287">
        <v>511001</v>
      </c>
      <c r="F287">
        <v>0</v>
      </c>
      <c r="G287" t="s">
        <v>54</v>
      </c>
      <c r="H287" t="s">
        <v>74</v>
      </c>
      <c r="I287" t="s">
        <v>56</v>
      </c>
      <c r="J287" t="s">
        <v>57</v>
      </c>
      <c r="K287" s="1">
        <v>32.97</v>
      </c>
      <c r="L287" s="2">
        <v>44377</v>
      </c>
      <c r="M287" t="s">
        <v>58</v>
      </c>
      <c r="N287" t="s">
        <v>59</v>
      </c>
      <c r="O287" t="s">
        <v>60</v>
      </c>
      <c r="P287" t="s">
        <v>197</v>
      </c>
      <c r="Q287" t="s">
        <v>79</v>
      </c>
      <c r="S287" t="s">
        <v>288</v>
      </c>
      <c r="T287" t="s">
        <v>289</v>
      </c>
      <c r="V287">
        <v>31468</v>
      </c>
      <c r="AC287">
        <v>6</v>
      </c>
      <c r="AD287">
        <v>21</v>
      </c>
      <c r="AJ287" t="s">
        <v>65</v>
      </c>
      <c r="AK287">
        <v>33</v>
      </c>
      <c r="AL287" t="s">
        <v>288</v>
      </c>
      <c r="AP287">
        <v>32.97</v>
      </c>
      <c r="AQ287" t="s">
        <v>66</v>
      </c>
      <c r="AR287">
        <v>32.97</v>
      </c>
      <c r="AS287" t="s">
        <v>66</v>
      </c>
      <c r="AT287">
        <v>963369</v>
      </c>
      <c r="AU287" s="2">
        <v>44372</v>
      </c>
      <c r="BB287" t="s">
        <v>79</v>
      </c>
    </row>
    <row r="288" spans="1:54" x14ac:dyDescent="0.25">
      <c r="A288" t="str">
        <f>INDEX('[21]Cheat Sheet-2700'!$N:$N,MATCH(C288,'[21]Cheat Sheet-2700'!$B:$B,0))</f>
        <v>Hill Country Water</v>
      </c>
      <c r="B288">
        <v>2700</v>
      </c>
      <c r="C288">
        <v>370145</v>
      </c>
      <c r="D288">
        <v>10</v>
      </c>
      <c r="E288">
        <v>511001</v>
      </c>
      <c r="F288">
        <v>0</v>
      </c>
      <c r="G288" t="s">
        <v>54</v>
      </c>
      <c r="H288" t="s">
        <v>74</v>
      </c>
      <c r="I288" t="s">
        <v>56</v>
      </c>
      <c r="J288" t="s">
        <v>57</v>
      </c>
      <c r="K288" s="1">
        <v>33.01</v>
      </c>
      <c r="L288" s="2">
        <v>44377</v>
      </c>
      <c r="M288" t="s">
        <v>58</v>
      </c>
      <c r="N288" t="s">
        <v>59</v>
      </c>
      <c r="O288" t="s">
        <v>60</v>
      </c>
      <c r="P288" t="s">
        <v>197</v>
      </c>
      <c r="Q288" t="s">
        <v>79</v>
      </c>
      <c r="S288" t="s">
        <v>288</v>
      </c>
      <c r="T288" t="s">
        <v>297</v>
      </c>
      <c r="V288">
        <v>31468</v>
      </c>
      <c r="AC288">
        <v>6</v>
      </c>
      <c r="AD288">
        <v>21</v>
      </c>
      <c r="AJ288" t="s">
        <v>65</v>
      </c>
      <c r="AK288">
        <v>34</v>
      </c>
      <c r="AL288" t="s">
        <v>288</v>
      </c>
      <c r="AP288">
        <v>33.01</v>
      </c>
      <c r="AQ288" t="s">
        <v>66</v>
      </c>
      <c r="AR288">
        <v>33.01</v>
      </c>
      <c r="AS288" t="s">
        <v>66</v>
      </c>
      <c r="AT288">
        <v>963369</v>
      </c>
      <c r="AU288" s="2">
        <v>44372</v>
      </c>
      <c r="BB288" t="s">
        <v>79</v>
      </c>
    </row>
    <row r="289" spans="1:54" x14ac:dyDescent="0.25">
      <c r="A289" t="str">
        <f>INDEX('[21]Cheat Sheet-2700'!$N:$N,MATCH(C289,'[21]Cheat Sheet-2700'!$B:$B,0))</f>
        <v>Hill Country Water</v>
      </c>
      <c r="B289">
        <v>2700</v>
      </c>
      <c r="C289">
        <v>370145</v>
      </c>
      <c r="D289">
        <v>10</v>
      </c>
      <c r="E289">
        <v>511001</v>
      </c>
      <c r="F289">
        <v>0</v>
      </c>
      <c r="G289" t="s">
        <v>54</v>
      </c>
      <c r="H289" t="s">
        <v>74</v>
      </c>
      <c r="I289" t="s">
        <v>56</v>
      </c>
      <c r="J289" t="s">
        <v>57</v>
      </c>
      <c r="K289" s="1">
        <v>37.619999999999997</v>
      </c>
      <c r="L289" s="2">
        <v>44377</v>
      </c>
      <c r="M289" t="s">
        <v>58</v>
      </c>
      <c r="N289" t="s">
        <v>59</v>
      </c>
      <c r="O289" t="s">
        <v>60</v>
      </c>
      <c r="P289" t="s">
        <v>197</v>
      </c>
      <c r="Q289" t="s">
        <v>79</v>
      </c>
      <c r="S289" t="s">
        <v>288</v>
      </c>
      <c r="T289" t="s">
        <v>293</v>
      </c>
      <c r="V289">
        <v>31468</v>
      </c>
      <c r="AC289">
        <v>6</v>
      </c>
      <c r="AD289">
        <v>21</v>
      </c>
      <c r="AJ289" t="s">
        <v>65</v>
      </c>
      <c r="AK289">
        <v>35</v>
      </c>
      <c r="AL289" t="s">
        <v>288</v>
      </c>
      <c r="AP289">
        <v>37.619999999999997</v>
      </c>
      <c r="AQ289" t="s">
        <v>66</v>
      </c>
      <c r="AR289">
        <v>37.619999999999997</v>
      </c>
      <c r="AS289" t="s">
        <v>66</v>
      </c>
      <c r="AT289">
        <v>963369</v>
      </c>
      <c r="AU289" s="2">
        <v>44372</v>
      </c>
      <c r="BB289" t="s">
        <v>79</v>
      </c>
    </row>
    <row r="290" spans="1:54" x14ac:dyDescent="0.25">
      <c r="A290" t="str">
        <f>INDEX('[21]Cheat Sheet-2700'!$N:$N,MATCH(C290,'[21]Cheat Sheet-2700'!$B:$B,0))</f>
        <v>Hill Country Water</v>
      </c>
      <c r="B290">
        <v>2700</v>
      </c>
      <c r="C290">
        <v>370145</v>
      </c>
      <c r="D290">
        <v>10</v>
      </c>
      <c r="E290">
        <v>511001</v>
      </c>
      <c r="F290">
        <v>0</v>
      </c>
      <c r="G290" t="s">
        <v>54</v>
      </c>
      <c r="H290" t="s">
        <v>74</v>
      </c>
      <c r="I290" t="s">
        <v>56</v>
      </c>
      <c r="J290" t="s">
        <v>57</v>
      </c>
      <c r="K290" s="1">
        <v>-15.1</v>
      </c>
      <c r="L290" s="2">
        <v>44377</v>
      </c>
      <c r="M290" t="s">
        <v>58</v>
      </c>
      <c r="N290" t="s">
        <v>59</v>
      </c>
      <c r="O290" t="s">
        <v>60</v>
      </c>
      <c r="P290" t="s">
        <v>197</v>
      </c>
      <c r="Q290" t="s">
        <v>79</v>
      </c>
      <c r="S290" t="s">
        <v>288</v>
      </c>
      <c r="T290" t="s">
        <v>291</v>
      </c>
      <c r="V290">
        <v>31468</v>
      </c>
      <c r="AC290">
        <v>6</v>
      </c>
      <c r="AD290">
        <v>21</v>
      </c>
      <c r="AJ290" t="s">
        <v>65</v>
      </c>
      <c r="AK290">
        <v>36</v>
      </c>
      <c r="AL290" t="s">
        <v>288</v>
      </c>
      <c r="AP290">
        <v>-15.1</v>
      </c>
      <c r="AQ290" t="s">
        <v>66</v>
      </c>
      <c r="AR290">
        <v>-15.1</v>
      </c>
      <c r="AS290" t="s">
        <v>66</v>
      </c>
      <c r="AT290">
        <v>963369</v>
      </c>
      <c r="AU290" s="2">
        <v>44372</v>
      </c>
      <c r="BB290" t="s">
        <v>79</v>
      </c>
    </row>
    <row r="291" spans="1:54" x14ac:dyDescent="0.25">
      <c r="A291" t="str">
        <f>INDEX('[21]Cheat Sheet-2700'!$N:$N,MATCH(C291,'[21]Cheat Sheet-2700'!$B:$B,0))</f>
        <v>Hill Country Water</v>
      </c>
      <c r="B291">
        <v>2700</v>
      </c>
      <c r="C291">
        <v>370145</v>
      </c>
      <c r="D291">
        <v>10</v>
      </c>
      <c r="E291">
        <v>511001</v>
      </c>
      <c r="F291">
        <v>0</v>
      </c>
      <c r="G291" t="s">
        <v>54</v>
      </c>
      <c r="H291" t="s">
        <v>74</v>
      </c>
      <c r="I291" t="s">
        <v>56</v>
      </c>
      <c r="J291" t="s">
        <v>57</v>
      </c>
      <c r="K291" s="1">
        <v>0</v>
      </c>
      <c r="L291" s="2">
        <v>44377</v>
      </c>
      <c r="M291" t="s">
        <v>58</v>
      </c>
      <c r="N291" t="s">
        <v>59</v>
      </c>
      <c r="O291" t="s">
        <v>60</v>
      </c>
      <c r="P291" t="s">
        <v>61</v>
      </c>
      <c r="Q291" t="s">
        <v>120</v>
      </c>
      <c r="R291" t="s">
        <v>83</v>
      </c>
      <c r="S291" t="s">
        <v>298</v>
      </c>
      <c r="T291" t="s">
        <v>298</v>
      </c>
      <c r="V291">
        <v>32362</v>
      </c>
      <c r="AC291">
        <v>6</v>
      </c>
      <c r="AD291">
        <v>21</v>
      </c>
      <c r="AJ291" t="s">
        <v>65</v>
      </c>
      <c r="AK291">
        <v>187</v>
      </c>
      <c r="AL291" t="s">
        <v>298</v>
      </c>
      <c r="AP291">
        <v>0</v>
      </c>
      <c r="AQ291" t="s">
        <v>66</v>
      </c>
      <c r="AR291">
        <v>0</v>
      </c>
      <c r="AS291" t="s">
        <v>66</v>
      </c>
      <c r="AT291">
        <v>1005202</v>
      </c>
      <c r="AU291" s="2">
        <v>44385</v>
      </c>
      <c r="BB291" t="s">
        <v>79</v>
      </c>
    </row>
    <row r="292" spans="1:54" x14ac:dyDescent="0.25">
      <c r="A292" t="str">
        <f>INDEX('[21]Cheat Sheet-2700'!$N:$N,MATCH(C292,'[21]Cheat Sheet-2700'!$B:$B,0))</f>
        <v>Hill Country Water</v>
      </c>
      <c r="B292">
        <v>2700</v>
      </c>
      <c r="C292">
        <v>370145</v>
      </c>
      <c r="D292">
        <v>10</v>
      </c>
      <c r="E292">
        <v>511001</v>
      </c>
      <c r="F292">
        <v>0</v>
      </c>
      <c r="G292" t="s">
        <v>54</v>
      </c>
      <c r="H292" t="s">
        <v>74</v>
      </c>
      <c r="I292" t="s">
        <v>56</v>
      </c>
      <c r="J292" t="s">
        <v>57</v>
      </c>
      <c r="K292" s="1">
        <v>45.89</v>
      </c>
      <c r="L292" s="2">
        <v>44377</v>
      </c>
      <c r="M292" t="s">
        <v>58</v>
      </c>
      <c r="N292" t="s">
        <v>59</v>
      </c>
      <c r="O292" t="s">
        <v>110</v>
      </c>
      <c r="P292" t="s">
        <v>78</v>
      </c>
      <c r="Q292" t="s">
        <v>111</v>
      </c>
      <c r="S292" t="s">
        <v>299</v>
      </c>
      <c r="T292" t="s">
        <v>127</v>
      </c>
      <c r="V292">
        <v>31882</v>
      </c>
      <c r="AC292">
        <v>6</v>
      </c>
      <c r="AD292">
        <v>21</v>
      </c>
      <c r="AG292" t="s">
        <v>300</v>
      </c>
      <c r="AH292">
        <v>6</v>
      </c>
      <c r="AI292" t="s">
        <v>328</v>
      </c>
      <c r="AJ292" t="s">
        <v>65</v>
      </c>
      <c r="AK292">
        <v>28</v>
      </c>
      <c r="AL292" t="s">
        <v>302</v>
      </c>
      <c r="AP292">
        <v>45.89</v>
      </c>
      <c r="AQ292" t="s">
        <v>66</v>
      </c>
      <c r="AR292">
        <v>45.89</v>
      </c>
      <c r="AS292" t="s">
        <v>66</v>
      </c>
      <c r="AT292">
        <v>980162</v>
      </c>
      <c r="AU292" s="2">
        <v>44378</v>
      </c>
      <c r="BB292" t="s">
        <v>111</v>
      </c>
    </row>
    <row r="293" spans="1:54" x14ac:dyDescent="0.25">
      <c r="A293" t="str">
        <f>INDEX('[21]Cheat Sheet-2700'!$N:$N,MATCH(C293,'[21]Cheat Sheet-2700'!$B:$B,0))</f>
        <v>Hill Country Water</v>
      </c>
      <c r="B293">
        <v>2700</v>
      </c>
      <c r="C293">
        <v>370145</v>
      </c>
      <c r="D293">
        <v>10</v>
      </c>
      <c r="E293">
        <v>511001</v>
      </c>
      <c r="F293">
        <v>0</v>
      </c>
      <c r="G293" t="s">
        <v>54</v>
      </c>
      <c r="H293" t="s">
        <v>74</v>
      </c>
      <c r="I293" t="s">
        <v>56</v>
      </c>
      <c r="J293" t="s">
        <v>57</v>
      </c>
      <c r="K293" s="1">
        <v>0</v>
      </c>
      <c r="L293" s="2">
        <v>44385</v>
      </c>
      <c r="M293" t="s">
        <v>58</v>
      </c>
      <c r="N293" t="s">
        <v>59</v>
      </c>
      <c r="O293" t="s">
        <v>60</v>
      </c>
      <c r="P293" t="s">
        <v>61</v>
      </c>
      <c r="Q293" t="s">
        <v>62</v>
      </c>
      <c r="S293" t="s">
        <v>339</v>
      </c>
      <c r="T293" t="s">
        <v>298</v>
      </c>
      <c r="V293">
        <v>32372</v>
      </c>
      <c r="AC293">
        <v>7</v>
      </c>
      <c r="AD293">
        <v>21</v>
      </c>
      <c r="AJ293" t="s">
        <v>65</v>
      </c>
      <c r="AK293">
        <v>187</v>
      </c>
      <c r="AL293" t="s">
        <v>339</v>
      </c>
      <c r="AP293">
        <v>0</v>
      </c>
      <c r="AQ293" t="s">
        <v>66</v>
      </c>
      <c r="AR293">
        <v>0</v>
      </c>
      <c r="AS293" t="s">
        <v>66</v>
      </c>
      <c r="AT293">
        <v>1002267</v>
      </c>
      <c r="AU293" s="2">
        <v>44385</v>
      </c>
      <c r="BB293" t="s">
        <v>62</v>
      </c>
    </row>
    <row r="294" spans="1:54" x14ac:dyDescent="0.25">
      <c r="A294" t="str">
        <f>INDEX('[21]Cheat Sheet-2700'!$N:$N,MATCH(C294,'[21]Cheat Sheet-2700'!$B:$B,0))</f>
        <v>Hill Country Water</v>
      </c>
      <c r="B294">
        <v>2700</v>
      </c>
      <c r="C294">
        <v>370145</v>
      </c>
      <c r="D294">
        <v>10</v>
      </c>
      <c r="E294">
        <v>511001</v>
      </c>
      <c r="F294">
        <v>0</v>
      </c>
      <c r="G294" t="s">
        <v>54</v>
      </c>
      <c r="H294" t="s">
        <v>74</v>
      </c>
      <c r="I294" t="s">
        <v>56</v>
      </c>
      <c r="J294" t="s">
        <v>57</v>
      </c>
      <c r="K294" s="1">
        <v>100</v>
      </c>
      <c r="L294" s="2">
        <v>44408</v>
      </c>
      <c r="M294" t="s">
        <v>58</v>
      </c>
      <c r="N294" t="s">
        <v>59</v>
      </c>
      <c r="O294" t="s">
        <v>60</v>
      </c>
      <c r="P294" t="s">
        <v>61</v>
      </c>
      <c r="Q294" t="s">
        <v>124</v>
      </c>
      <c r="R294" t="s">
        <v>83</v>
      </c>
      <c r="S294" t="s">
        <v>342</v>
      </c>
      <c r="T294" t="s">
        <v>342</v>
      </c>
      <c r="V294">
        <v>35051</v>
      </c>
      <c r="AC294">
        <v>7</v>
      </c>
      <c r="AD294">
        <v>21</v>
      </c>
      <c r="AJ294" t="s">
        <v>65</v>
      </c>
      <c r="AK294">
        <v>151</v>
      </c>
      <c r="AL294" t="s">
        <v>342</v>
      </c>
      <c r="AP294">
        <v>100</v>
      </c>
      <c r="AQ294" t="s">
        <v>66</v>
      </c>
      <c r="AR294">
        <v>100</v>
      </c>
      <c r="AS294" t="s">
        <v>66</v>
      </c>
      <c r="AT294">
        <v>1089389</v>
      </c>
      <c r="AU294" s="2">
        <v>44418</v>
      </c>
      <c r="BB294" t="s">
        <v>79</v>
      </c>
    </row>
    <row r="295" spans="1:54" x14ac:dyDescent="0.25">
      <c r="A295" t="str">
        <f>INDEX('[21]Cheat Sheet-2700'!$N:$N,MATCH(C295,'[21]Cheat Sheet-2700'!$B:$B,0))</f>
        <v>Hill Country Water</v>
      </c>
      <c r="B295">
        <v>2700</v>
      </c>
      <c r="C295">
        <v>370145</v>
      </c>
      <c r="D295">
        <v>10</v>
      </c>
      <c r="E295">
        <v>511001</v>
      </c>
      <c r="F295">
        <v>0</v>
      </c>
      <c r="G295" t="s">
        <v>54</v>
      </c>
      <c r="H295" t="s">
        <v>74</v>
      </c>
      <c r="I295" t="s">
        <v>56</v>
      </c>
      <c r="J295" t="s">
        <v>57</v>
      </c>
      <c r="K295" s="1">
        <v>-100</v>
      </c>
      <c r="L295" s="2">
        <v>44418</v>
      </c>
      <c r="M295" t="s">
        <v>58</v>
      </c>
      <c r="N295" t="s">
        <v>59</v>
      </c>
      <c r="O295" t="s">
        <v>60</v>
      </c>
      <c r="P295" t="s">
        <v>61</v>
      </c>
      <c r="Q295" t="s">
        <v>62</v>
      </c>
      <c r="S295" t="s">
        <v>375</v>
      </c>
      <c r="T295" t="s">
        <v>342</v>
      </c>
      <c r="V295">
        <v>35098</v>
      </c>
      <c r="AC295">
        <v>8</v>
      </c>
      <c r="AD295">
        <v>21</v>
      </c>
      <c r="AJ295" t="s">
        <v>65</v>
      </c>
      <c r="AK295">
        <v>151</v>
      </c>
      <c r="AL295" t="s">
        <v>375</v>
      </c>
      <c r="AP295">
        <v>-100</v>
      </c>
      <c r="AQ295" t="s">
        <v>66</v>
      </c>
      <c r="AR295">
        <v>-100</v>
      </c>
      <c r="AS295" t="s">
        <v>66</v>
      </c>
      <c r="AT295">
        <v>1089488</v>
      </c>
      <c r="AU295" s="2">
        <v>44418</v>
      </c>
      <c r="BB295" t="s">
        <v>62</v>
      </c>
    </row>
    <row r="296" spans="1:54" x14ac:dyDescent="0.25">
      <c r="A296" t="str">
        <f>INDEX('[21]Cheat Sheet-2700'!$N:$N,MATCH(C296,'[21]Cheat Sheet-2700'!$B:$B,0))</f>
        <v>Hill Country Water</v>
      </c>
      <c r="B296">
        <v>2700</v>
      </c>
      <c r="C296">
        <v>370145</v>
      </c>
      <c r="D296">
        <v>10</v>
      </c>
      <c r="E296">
        <v>511001</v>
      </c>
      <c r="F296">
        <v>0</v>
      </c>
      <c r="G296" t="s">
        <v>54</v>
      </c>
      <c r="H296" t="s">
        <v>74</v>
      </c>
      <c r="I296" t="s">
        <v>56</v>
      </c>
      <c r="J296" t="s">
        <v>57</v>
      </c>
      <c r="K296" s="1">
        <v>100</v>
      </c>
      <c r="L296" s="2">
        <v>44439</v>
      </c>
      <c r="M296" t="s">
        <v>58</v>
      </c>
      <c r="N296" t="s">
        <v>59</v>
      </c>
      <c r="O296" t="s">
        <v>60</v>
      </c>
      <c r="P296" t="s">
        <v>61</v>
      </c>
      <c r="Q296" t="s">
        <v>124</v>
      </c>
      <c r="R296" t="s">
        <v>83</v>
      </c>
      <c r="S296" t="s">
        <v>378</v>
      </c>
      <c r="T296" t="s">
        <v>378</v>
      </c>
      <c r="V296">
        <v>37040</v>
      </c>
      <c r="AC296">
        <v>8</v>
      </c>
      <c r="AD296">
        <v>21</v>
      </c>
      <c r="AJ296" t="s">
        <v>65</v>
      </c>
      <c r="AK296">
        <v>159</v>
      </c>
      <c r="AL296" t="s">
        <v>378</v>
      </c>
      <c r="AP296">
        <v>100</v>
      </c>
      <c r="AQ296" t="s">
        <v>66</v>
      </c>
      <c r="AR296">
        <v>100</v>
      </c>
      <c r="AS296" t="s">
        <v>66</v>
      </c>
      <c r="AT296">
        <v>1503121</v>
      </c>
      <c r="AU296" s="2">
        <v>44448</v>
      </c>
      <c r="BB296" t="s">
        <v>79</v>
      </c>
    </row>
    <row r="297" spans="1:54" x14ac:dyDescent="0.25">
      <c r="A297" t="str">
        <f>INDEX('[21]Cheat Sheet-2700'!$N:$N,MATCH(C297,'[21]Cheat Sheet-2700'!$B:$B,0))</f>
        <v>Hill Country Water</v>
      </c>
      <c r="B297">
        <v>2700</v>
      </c>
      <c r="C297">
        <v>370145</v>
      </c>
      <c r="D297">
        <v>10</v>
      </c>
      <c r="E297">
        <v>511001</v>
      </c>
      <c r="F297">
        <v>0</v>
      </c>
      <c r="G297" t="s">
        <v>54</v>
      </c>
      <c r="H297" t="s">
        <v>74</v>
      </c>
      <c r="I297" t="s">
        <v>56</v>
      </c>
      <c r="J297" t="s">
        <v>57</v>
      </c>
      <c r="K297" s="1">
        <v>-100</v>
      </c>
      <c r="L297" s="2">
        <v>44448</v>
      </c>
      <c r="M297" t="s">
        <v>58</v>
      </c>
      <c r="N297" t="s">
        <v>59</v>
      </c>
      <c r="O297" t="s">
        <v>60</v>
      </c>
      <c r="P297" t="s">
        <v>61</v>
      </c>
      <c r="Q297" t="s">
        <v>62</v>
      </c>
      <c r="S297" t="s">
        <v>413</v>
      </c>
      <c r="T297" t="s">
        <v>378</v>
      </c>
      <c r="V297">
        <v>37108</v>
      </c>
      <c r="AC297">
        <v>9</v>
      </c>
      <c r="AD297">
        <v>21</v>
      </c>
      <c r="AJ297" t="s">
        <v>65</v>
      </c>
      <c r="AK297">
        <v>159</v>
      </c>
      <c r="AL297" t="s">
        <v>413</v>
      </c>
      <c r="AP297">
        <v>-100</v>
      </c>
      <c r="AQ297" t="s">
        <v>66</v>
      </c>
      <c r="AR297">
        <v>-100</v>
      </c>
      <c r="AS297" t="s">
        <v>66</v>
      </c>
      <c r="AT297">
        <v>1543130</v>
      </c>
      <c r="AU297" s="2">
        <v>44448</v>
      </c>
      <c r="BB297" t="s">
        <v>62</v>
      </c>
    </row>
    <row r="298" spans="1:54" x14ac:dyDescent="0.25">
      <c r="A298" t="str">
        <f>INDEX('[21]Cheat Sheet-2700'!$N:$N,MATCH(C298,'[21]Cheat Sheet-2700'!$B:$B,0))</f>
        <v>Hill Country Water</v>
      </c>
      <c r="B298">
        <v>2700</v>
      </c>
      <c r="C298">
        <v>370145</v>
      </c>
      <c r="D298">
        <v>10</v>
      </c>
      <c r="E298">
        <v>511001</v>
      </c>
      <c r="F298">
        <v>0</v>
      </c>
      <c r="G298" t="s">
        <v>54</v>
      </c>
      <c r="H298" t="s">
        <v>74</v>
      </c>
      <c r="I298" t="s">
        <v>56</v>
      </c>
      <c r="J298" t="s">
        <v>57</v>
      </c>
      <c r="K298" s="1">
        <v>200</v>
      </c>
      <c r="L298" s="2">
        <v>44469</v>
      </c>
      <c r="M298" t="s">
        <v>58</v>
      </c>
      <c r="N298" t="s">
        <v>59</v>
      </c>
      <c r="O298" t="s">
        <v>60</v>
      </c>
      <c r="P298" t="s">
        <v>61</v>
      </c>
      <c r="Q298" t="s">
        <v>124</v>
      </c>
      <c r="R298" t="s">
        <v>83</v>
      </c>
      <c r="S298" t="s">
        <v>414</v>
      </c>
      <c r="T298" t="s">
        <v>414</v>
      </c>
      <c r="V298">
        <v>38908</v>
      </c>
      <c r="AC298">
        <v>9</v>
      </c>
      <c r="AD298">
        <v>21</v>
      </c>
      <c r="AJ298" t="s">
        <v>65</v>
      </c>
      <c r="AK298">
        <v>195</v>
      </c>
      <c r="AL298" t="s">
        <v>414</v>
      </c>
      <c r="AP298">
        <v>200</v>
      </c>
      <c r="AQ298" t="s">
        <v>66</v>
      </c>
      <c r="AR298">
        <v>200</v>
      </c>
      <c r="AS298" t="s">
        <v>66</v>
      </c>
      <c r="AT298">
        <v>1845789</v>
      </c>
      <c r="AU298" s="2">
        <v>44477</v>
      </c>
      <c r="BB298" t="s">
        <v>79</v>
      </c>
    </row>
    <row r="299" spans="1:54" x14ac:dyDescent="0.25">
      <c r="A299" t="str">
        <f>INDEX('[21]Cheat Sheet-2700'!$N:$N,MATCH(C299,'[21]Cheat Sheet-2700'!$B:$B,0))</f>
        <v>Hill Country Water</v>
      </c>
      <c r="B299">
        <v>2700</v>
      </c>
      <c r="C299">
        <v>370145</v>
      </c>
      <c r="D299">
        <v>10</v>
      </c>
      <c r="E299">
        <v>511001</v>
      </c>
      <c r="F299">
        <v>0</v>
      </c>
      <c r="G299" t="s">
        <v>54</v>
      </c>
      <c r="H299" t="s">
        <v>74</v>
      </c>
      <c r="I299" t="s">
        <v>56</v>
      </c>
      <c r="J299" t="s">
        <v>57</v>
      </c>
      <c r="K299" s="1">
        <v>-200</v>
      </c>
      <c r="L299" s="2">
        <v>44477</v>
      </c>
      <c r="M299" t="s">
        <v>58</v>
      </c>
      <c r="N299" t="s">
        <v>59</v>
      </c>
      <c r="O299" t="s">
        <v>60</v>
      </c>
      <c r="P299" t="s">
        <v>61</v>
      </c>
      <c r="Q299" t="s">
        <v>62</v>
      </c>
      <c r="S299" t="s">
        <v>435</v>
      </c>
      <c r="T299" t="s">
        <v>414</v>
      </c>
      <c r="V299">
        <v>38942</v>
      </c>
      <c r="AC299">
        <v>10</v>
      </c>
      <c r="AD299">
        <v>21</v>
      </c>
      <c r="AJ299" t="s">
        <v>65</v>
      </c>
      <c r="AK299">
        <v>195</v>
      </c>
      <c r="AL299" t="s">
        <v>435</v>
      </c>
      <c r="AP299">
        <v>-200</v>
      </c>
      <c r="AQ299" t="s">
        <v>66</v>
      </c>
      <c r="AR299">
        <v>-200</v>
      </c>
      <c r="AS299" t="s">
        <v>66</v>
      </c>
      <c r="AT299">
        <v>1848151</v>
      </c>
      <c r="AU299" s="2">
        <v>44477</v>
      </c>
      <c r="BB299" t="s">
        <v>62</v>
      </c>
    </row>
    <row r="300" spans="1:54" x14ac:dyDescent="0.25">
      <c r="A300" t="str">
        <f>INDEX('[21]Cheat Sheet-2700'!$N:$N,MATCH(C300,'[21]Cheat Sheet-2700'!$B:$B,0))</f>
        <v>Hill Country Water</v>
      </c>
      <c r="B300">
        <v>2700</v>
      </c>
      <c r="C300">
        <v>370145</v>
      </c>
      <c r="D300">
        <v>10</v>
      </c>
      <c r="E300">
        <v>511001</v>
      </c>
      <c r="F300">
        <v>0</v>
      </c>
      <c r="G300" t="s">
        <v>54</v>
      </c>
      <c r="H300" t="s">
        <v>74</v>
      </c>
      <c r="I300" t="s">
        <v>56</v>
      </c>
      <c r="J300" t="s">
        <v>57</v>
      </c>
      <c r="K300" s="1">
        <v>38.22</v>
      </c>
      <c r="L300" s="2">
        <v>44500</v>
      </c>
      <c r="M300" t="s">
        <v>58</v>
      </c>
      <c r="N300" t="s">
        <v>59</v>
      </c>
      <c r="O300" t="s">
        <v>60</v>
      </c>
      <c r="P300" t="s">
        <v>61</v>
      </c>
      <c r="Q300" t="s">
        <v>79</v>
      </c>
      <c r="R300" t="s">
        <v>83</v>
      </c>
      <c r="S300" t="s">
        <v>441</v>
      </c>
      <c r="T300" t="s">
        <v>441</v>
      </c>
      <c r="V300">
        <v>40855</v>
      </c>
      <c r="AC300">
        <v>10</v>
      </c>
      <c r="AD300">
        <v>21</v>
      </c>
      <c r="AJ300" t="s">
        <v>65</v>
      </c>
      <c r="AK300">
        <v>179</v>
      </c>
      <c r="AL300" t="s">
        <v>441</v>
      </c>
      <c r="AP300">
        <v>38.22</v>
      </c>
      <c r="AQ300" t="s">
        <v>66</v>
      </c>
      <c r="AR300">
        <v>38.22</v>
      </c>
      <c r="AS300" t="s">
        <v>66</v>
      </c>
      <c r="AT300">
        <v>2205123</v>
      </c>
      <c r="AU300" s="2">
        <v>44505</v>
      </c>
      <c r="BB300" t="s">
        <v>82</v>
      </c>
    </row>
    <row r="301" spans="1:54" x14ac:dyDescent="0.25">
      <c r="A301" t="str">
        <f>INDEX('[21]Cheat Sheet-2700'!$N:$N,MATCH(C301,'[21]Cheat Sheet-2700'!$B:$B,0))</f>
        <v>Hill Country Water</v>
      </c>
      <c r="B301">
        <v>2700</v>
      </c>
      <c r="C301">
        <v>370145</v>
      </c>
      <c r="D301">
        <v>10</v>
      </c>
      <c r="E301">
        <v>511001</v>
      </c>
      <c r="F301">
        <v>0</v>
      </c>
      <c r="G301" t="s">
        <v>54</v>
      </c>
      <c r="H301" t="s">
        <v>74</v>
      </c>
      <c r="I301" t="s">
        <v>56</v>
      </c>
      <c r="J301" t="s">
        <v>57</v>
      </c>
      <c r="K301" s="1">
        <v>38.22</v>
      </c>
      <c r="L301" s="2">
        <v>44470</v>
      </c>
      <c r="M301" t="s">
        <v>58</v>
      </c>
      <c r="N301" t="s">
        <v>59</v>
      </c>
      <c r="O301" t="s">
        <v>110</v>
      </c>
      <c r="P301" t="s">
        <v>78</v>
      </c>
      <c r="Q301" t="s">
        <v>111</v>
      </c>
      <c r="S301" t="s">
        <v>459</v>
      </c>
      <c r="T301" t="s">
        <v>127</v>
      </c>
      <c r="V301">
        <v>39835</v>
      </c>
      <c r="AC301">
        <v>10</v>
      </c>
      <c r="AD301">
        <v>21</v>
      </c>
      <c r="AG301" t="s">
        <v>465</v>
      </c>
      <c r="AH301">
        <v>4</v>
      </c>
      <c r="AI301" t="s">
        <v>454</v>
      </c>
      <c r="AJ301" t="s">
        <v>65</v>
      </c>
      <c r="AK301">
        <v>24</v>
      </c>
      <c r="AL301" t="s">
        <v>462</v>
      </c>
      <c r="AP301">
        <v>38.22</v>
      </c>
      <c r="AQ301" t="s">
        <v>66</v>
      </c>
      <c r="AR301">
        <v>38.22</v>
      </c>
      <c r="AS301" t="s">
        <v>66</v>
      </c>
      <c r="AT301">
        <v>1952287</v>
      </c>
      <c r="AU301" s="2">
        <v>44499</v>
      </c>
      <c r="BB301" t="s">
        <v>111</v>
      </c>
    </row>
    <row r="302" spans="1:54" x14ac:dyDescent="0.25">
      <c r="A302" t="str">
        <f>INDEX('[21]Cheat Sheet-2700'!$N:$N,MATCH(C302,'[21]Cheat Sheet-2700'!$B:$B,0))</f>
        <v>Hill Country Water</v>
      </c>
      <c r="B302">
        <v>2700</v>
      </c>
      <c r="C302">
        <v>370145</v>
      </c>
      <c r="D302">
        <v>10</v>
      </c>
      <c r="E302">
        <v>511001</v>
      </c>
      <c r="F302">
        <v>0</v>
      </c>
      <c r="G302" t="s">
        <v>54</v>
      </c>
      <c r="H302" t="s">
        <v>74</v>
      </c>
      <c r="I302" t="s">
        <v>56</v>
      </c>
      <c r="J302" t="s">
        <v>57</v>
      </c>
      <c r="K302" s="1">
        <v>-38.22</v>
      </c>
      <c r="L302" s="2">
        <v>44505</v>
      </c>
      <c r="M302" t="s">
        <v>58</v>
      </c>
      <c r="N302" t="s">
        <v>59</v>
      </c>
      <c r="O302" t="s">
        <v>60</v>
      </c>
      <c r="P302" t="s">
        <v>61</v>
      </c>
      <c r="Q302" t="s">
        <v>62</v>
      </c>
      <c r="S302" t="s">
        <v>480</v>
      </c>
      <c r="T302" t="s">
        <v>441</v>
      </c>
      <c r="V302">
        <v>40939</v>
      </c>
      <c r="AC302">
        <v>11</v>
      </c>
      <c r="AD302">
        <v>21</v>
      </c>
      <c r="AJ302" t="s">
        <v>65</v>
      </c>
      <c r="AK302">
        <v>179</v>
      </c>
      <c r="AL302" t="s">
        <v>480</v>
      </c>
      <c r="AP302">
        <v>-38.22</v>
      </c>
      <c r="AQ302" t="s">
        <v>66</v>
      </c>
      <c r="AR302">
        <v>-38.22</v>
      </c>
      <c r="AS302" t="s">
        <v>66</v>
      </c>
      <c r="AT302">
        <v>2225146</v>
      </c>
      <c r="AU302" s="2">
        <v>44505</v>
      </c>
      <c r="BB302" t="s">
        <v>62</v>
      </c>
    </row>
    <row r="303" spans="1:54" x14ac:dyDescent="0.25">
      <c r="A303" t="str">
        <f>INDEX('[21]Cheat Sheet-2700'!$N:$N,MATCH(C303,'[21]Cheat Sheet-2700'!$B:$B,0))</f>
        <v>Hill Country Water</v>
      </c>
      <c r="B303">
        <v>2700</v>
      </c>
      <c r="C303">
        <v>370145</v>
      </c>
      <c r="D303">
        <v>10</v>
      </c>
      <c r="E303">
        <v>511001</v>
      </c>
      <c r="F303">
        <v>0</v>
      </c>
      <c r="G303" t="s">
        <v>54</v>
      </c>
      <c r="H303" t="s">
        <v>74</v>
      </c>
      <c r="I303" t="s">
        <v>56</v>
      </c>
      <c r="J303" t="s">
        <v>57</v>
      </c>
      <c r="K303" s="1">
        <v>85.68</v>
      </c>
      <c r="L303" s="2">
        <v>44530</v>
      </c>
      <c r="M303" t="s">
        <v>58</v>
      </c>
      <c r="N303" t="s">
        <v>59</v>
      </c>
      <c r="O303" t="s">
        <v>60</v>
      </c>
      <c r="P303" t="s">
        <v>61</v>
      </c>
      <c r="Q303" t="s">
        <v>79</v>
      </c>
      <c r="R303" t="s">
        <v>83</v>
      </c>
      <c r="S303" t="s">
        <v>483</v>
      </c>
      <c r="T303" t="s">
        <v>483</v>
      </c>
      <c r="V303">
        <v>42721</v>
      </c>
      <c r="AC303">
        <v>11</v>
      </c>
      <c r="AD303">
        <v>21</v>
      </c>
      <c r="AJ303" t="s">
        <v>65</v>
      </c>
      <c r="AK303">
        <v>185</v>
      </c>
      <c r="AL303" t="s">
        <v>483</v>
      </c>
      <c r="AP303">
        <v>85.68</v>
      </c>
      <c r="AQ303" t="s">
        <v>66</v>
      </c>
      <c r="AR303">
        <v>85.68</v>
      </c>
      <c r="AS303" t="s">
        <v>66</v>
      </c>
      <c r="AT303">
        <v>2740131</v>
      </c>
      <c r="AU303" s="2">
        <v>44533</v>
      </c>
      <c r="BB303" t="s">
        <v>82</v>
      </c>
    </row>
    <row r="304" spans="1:54" x14ac:dyDescent="0.25">
      <c r="A304" t="str">
        <f>INDEX('[21]Cheat Sheet-2700'!$N:$N,MATCH(C304,'[21]Cheat Sheet-2700'!$B:$B,0))</f>
        <v>Hill Country Water</v>
      </c>
      <c r="B304">
        <v>2700</v>
      </c>
      <c r="C304">
        <v>370145</v>
      </c>
      <c r="D304">
        <v>10</v>
      </c>
      <c r="E304">
        <v>511001</v>
      </c>
      <c r="F304">
        <v>0</v>
      </c>
      <c r="G304" t="s">
        <v>54</v>
      </c>
      <c r="H304" t="s">
        <v>74</v>
      </c>
      <c r="I304" t="s">
        <v>56</v>
      </c>
      <c r="J304" t="s">
        <v>57</v>
      </c>
      <c r="K304" s="1">
        <v>88.63</v>
      </c>
      <c r="L304" s="2">
        <v>44501</v>
      </c>
      <c r="M304" t="s">
        <v>58</v>
      </c>
      <c r="N304" t="s">
        <v>59</v>
      </c>
      <c r="O304" t="s">
        <v>110</v>
      </c>
      <c r="P304" t="s">
        <v>78</v>
      </c>
      <c r="Q304" t="s">
        <v>111</v>
      </c>
      <c r="S304" t="s">
        <v>486</v>
      </c>
      <c r="T304" t="s">
        <v>127</v>
      </c>
      <c r="V304">
        <v>41666</v>
      </c>
      <c r="AC304">
        <v>11</v>
      </c>
      <c r="AD304">
        <v>21</v>
      </c>
      <c r="AG304" t="s">
        <v>487</v>
      </c>
      <c r="AH304">
        <v>7</v>
      </c>
      <c r="AI304" t="s">
        <v>412</v>
      </c>
      <c r="AJ304" t="s">
        <v>65</v>
      </c>
      <c r="AK304">
        <v>20</v>
      </c>
      <c r="AL304" t="s">
        <v>488</v>
      </c>
      <c r="AP304">
        <v>88.63</v>
      </c>
      <c r="AQ304" t="s">
        <v>66</v>
      </c>
      <c r="AR304">
        <v>88.63</v>
      </c>
      <c r="AS304" t="s">
        <v>66</v>
      </c>
      <c r="AT304">
        <v>2573125</v>
      </c>
      <c r="AU304" s="2">
        <v>44519</v>
      </c>
      <c r="BB304" t="s">
        <v>111</v>
      </c>
    </row>
    <row r="305" spans="1:54" x14ac:dyDescent="0.25">
      <c r="A305" t="str">
        <f>INDEX('[21]Cheat Sheet-2700'!$N:$N,MATCH(C305,'[21]Cheat Sheet-2700'!$B:$B,0))</f>
        <v>Hill Country Water</v>
      </c>
      <c r="B305">
        <v>2700</v>
      </c>
      <c r="C305">
        <v>370145</v>
      </c>
      <c r="D305">
        <v>10</v>
      </c>
      <c r="E305">
        <v>511001</v>
      </c>
      <c r="F305">
        <v>0</v>
      </c>
      <c r="G305" t="s">
        <v>54</v>
      </c>
      <c r="H305" t="s">
        <v>74</v>
      </c>
      <c r="I305" t="s">
        <v>56</v>
      </c>
      <c r="J305" t="s">
        <v>57</v>
      </c>
      <c r="K305" s="1">
        <v>-85.68</v>
      </c>
      <c r="L305" s="2">
        <v>44533</v>
      </c>
      <c r="M305" t="s">
        <v>58</v>
      </c>
      <c r="N305" t="s">
        <v>59</v>
      </c>
      <c r="O305" t="s">
        <v>60</v>
      </c>
      <c r="P305" t="s">
        <v>61</v>
      </c>
      <c r="Q305" t="s">
        <v>62</v>
      </c>
      <c r="S305" t="s">
        <v>514</v>
      </c>
      <c r="T305" t="s">
        <v>483</v>
      </c>
      <c r="V305">
        <v>44566</v>
      </c>
      <c r="AC305">
        <v>12</v>
      </c>
      <c r="AD305">
        <v>21</v>
      </c>
      <c r="AJ305" t="s">
        <v>65</v>
      </c>
      <c r="AK305">
        <v>185</v>
      </c>
      <c r="AL305" t="s">
        <v>514</v>
      </c>
      <c r="AP305">
        <v>-85.68</v>
      </c>
      <c r="AQ305" t="s">
        <v>66</v>
      </c>
      <c r="AR305">
        <v>-85.68</v>
      </c>
      <c r="AS305" t="s">
        <v>66</v>
      </c>
      <c r="AT305">
        <v>2740202</v>
      </c>
      <c r="AU305" s="2">
        <v>44565</v>
      </c>
      <c r="BB305" t="s">
        <v>79</v>
      </c>
    </row>
    <row r="306" spans="1:54" x14ac:dyDescent="0.25">
      <c r="A306" t="str">
        <f>INDEX('[21]Cheat Sheet-2700'!$N:$N,MATCH(C306,'[21]Cheat Sheet-2700'!$B:$B,0))</f>
        <v>Hill Country Water</v>
      </c>
      <c r="B306">
        <v>2700</v>
      </c>
      <c r="C306">
        <v>370145</v>
      </c>
      <c r="D306">
        <v>10</v>
      </c>
      <c r="E306">
        <v>511001</v>
      </c>
      <c r="F306">
        <v>0</v>
      </c>
      <c r="G306" t="s">
        <v>54</v>
      </c>
      <c r="H306" t="s">
        <v>74</v>
      </c>
      <c r="I306" t="s">
        <v>56</v>
      </c>
      <c r="J306" t="s">
        <v>57</v>
      </c>
      <c r="K306" s="1">
        <v>74.13</v>
      </c>
      <c r="L306" s="2">
        <v>44561</v>
      </c>
      <c r="M306" t="s">
        <v>58</v>
      </c>
      <c r="N306" t="s">
        <v>59</v>
      </c>
      <c r="O306" t="s">
        <v>60</v>
      </c>
      <c r="P306" t="s">
        <v>61</v>
      </c>
      <c r="Q306" t="s">
        <v>79</v>
      </c>
      <c r="R306" t="s">
        <v>83</v>
      </c>
      <c r="S306" t="s">
        <v>64</v>
      </c>
      <c r="T306" t="s">
        <v>64</v>
      </c>
      <c r="V306">
        <v>45085</v>
      </c>
      <c r="AC306">
        <v>12</v>
      </c>
      <c r="AD306">
        <v>21</v>
      </c>
      <c r="AJ306" t="s">
        <v>65</v>
      </c>
      <c r="AK306">
        <v>273</v>
      </c>
      <c r="AL306" t="s">
        <v>64</v>
      </c>
      <c r="AP306">
        <v>74.13</v>
      </c>
      <c r="AQ306" t="s">
        <v>66</v>
      </c>
      <c r="AR306">
        <v>74.13</v>
      </c>
      <c r="AS306" t="s">
        <v>66</v>
      </c>
      <c r="AT306">
        <v>2876241</v>
      </c>
      <c r="AU306" s="2">
        <v>44568</v>
      </c>
      <c r="BB306" t="s">
        <v>82</v>
      </c>
    </row>
    <row r="307" spans="1:54" x14ac:dyDescent="0.25">
      <c r="A307" t="str">
        <f>INDEX('[21]Cheat Sheet-2700'!$N:$N,MATCH(C307,'[21]Cheat Sheet-2700'!$B:$B,0))</f>
        <v>Hill Country Water</v>
      </c>
      <c r="B307">
        <v>2700</v>
      </c>
      <c r="C307">
        <v>370145</v>
      </c>
      <c r="D307">
        <v>10</v>
      </c>
      <c r="E307">
        <v>511001</v>
      </c>
      <c r="F307">
        <v>0</v>
      </c>
      <c r="G307" t="s">
        <v>54</v>
      </c>
      <c r="H307" t="s">
        <v>74</v>
      </c>
      <c r="I307" t="s">
        <v>56</v>
      </c>
      <c r="J307" t="s">
        <v>57</v>
      </c>
      <c r="K307" s="1">
        <v>71.739999999999995</v>
      </c>
      <c r="L307" s="2">
        <v>44531</v>
      </c>
      <c r="M307" t="s">
        <v>58</v>
      </c>
      <c r="N307" t="s">
        <v>59</v>
      </c>
      <c r="O307" t="s">
        <v>110</v>
      </c>
      <c r="P307" t="s">
        <v>78</v>
      </c>
      <c r="Q307" t="s">
        <v>111</v>
      </c>
      <c r="S307" t="s">
        <v>517</v>
      </c>
      <c r="T307" t="s">
        <v>127</v>
      </c>
      <c r="V307">
        <v>43942</v>
      </c>
      <c r="AC307">
        <v>12</v>
      </c>
      <c r="AD307">
        <v>21</v>
      </c>
      <c r="AG307" t="s">
        <v>521</v>
      </c>
      <c r="AH307">
        <v>4</v>
      </c>
      <c r="AI307" t="s">
        <v>522</v>
      </c>
      <c r="AJ307" t="s">
        <v>65</v>
      </c>
      <c r="AK307">
        <v>22</v>
      </c>
      <c r="AL307" t="s">
        <v>520</v>
      </c>
      <c r="AP307">
        <v>71.739999999999995</v>
      </c>
      <c r="AQ307" t="s">
        <v>66</v>
      </c>
      <c r="AR307">
        <v>71.739999999999995</v>
      </c>
      <c r="AS307" t="s">
        <v>66</v>
      </c>
      <c r="AT307">
        <v>2855249</v>
      </c>
      <c r="AU307" s="2">
        <v>44553</v>
      </c>
      <c r="BB307" t="s">
        <v>111</v>
      </c>
    </row>
    <row r="308" spans="1:54" x14ac:dyDescent="0.25">
      <c r="A308" t="str">
        <f>INDEX('[21]Cheat Sheet-2700'!$N:$N,MATCH(C308,'[21]Cheat Sheet-2700'!$B:$B,0))</f>
        <v>Hill Country Water</v>
      </c>
      <c r="B308">
        <v>2700</v>
      </c>
      <c r="C308">
        <v>370145</v>
      </c>
      <c r="D308">
        <v>10</v>
      </c>
      <c r="E308">
        <v>511001</v>
      </c>
      <c r="F308">
        <v>0</v>
      </c>
      <c r="G308" t="s">
        <v>54</v>
      </c>
      <c r="H308" t="s">
        <v>74</v>
      </c>
      <c r="I308" t="s">
        <v>56</v>
      </c>
      <c r="J308" t="s">
        <v>57</v>
      </c>
      <c r="K308" s="1">
        <v>24.44</v>
      </c>
      <c r="L308" s="2">
        <v>44560</v>
      </c>
      <c r="M308" t="s">
        <v>58</v>
      </c>
      <c r="N308" t="s">
        <v>59</v>
      </c>
      <c r="O308" t="s">
        <v>110</v>
      </c>
      <c r="P308" t="s">
        <v>78</v>
      </c>
      <c r="Q308" t="s">
        <v>111</v>
      </c>
      <c r="S308" t="s">
        <v>525</v>
      </c>
      <c r="T308" t="s">
        <v>127</v>
      </c>
      <c r="V308">
        <v>44495</v>
      </c>
      <c r="AC308">
        <v>12</v>
      </c>
      <c r="AD308">
        <v>21</v>
      </c>
      <c r="AG308" t="s">
        <v>526</v>
      </c>
      <c r="AH308">
        <v>4</v>
      </c>
      <c r="AI308" t="s">
        <v>527</v>
      </c>
      <c r="AJ308" t="s">
        <v>65</v>
      </c>
      <c r="AK308">
        <v>22</v>
      </c>
      <c r="AL308" t="s">
        <v>528</v>
      </c>
      <c r="AP308">
        <v>24.44</v>
      </c>
      <c r="AQ308" t="s">
        <v>66</v>
      </c>
      <c r="AR308">
        <v>24.44</v>
      </c>
      <c r="AS308" t="s">
        <v>66</v>
      </c>
      <c r="AT308">
        <v>2868203</v>
      </c>
      <c r="AU308" s="2">
        <v>44561</v>
      </c>
      <c r="BB308" t="s">
        <v>111</v>
      </c>
    </row>
    <row r="309" spans="1:54" x14ac:dyDescent="0.25">
      <c r="A309" t="str">
        <f>INDEX('[21]Cheat Sheet-2700'!$N:$N,MATCH(C309,'[21]Cheat Sheet-2700'!$B:$B,0))</f>
        <v>Hill Country Water</v>
      </c>
      <c r="B309">
        <v>2700</v>
      </c>
      <c r="C309">
        <v>370145</v>
      </c>
      <c r="D309">
        <v>10</v>
      </c>
      <c r="E309">
        <v>511001</v>
      </c>
      <c r="F309">
        <v>0</v>
      </c>
      <c r="G309" t="s">
        <v>54</v>
      </c>
      <c r="H309" t="s">
        <v>74</v>
      </c>
      <c r="I309" t="s">
        <v>56</v>
      </c>
      <c r="J309" t="s">
        <v>57</v>
      </c>
      <c r="K309" s="1">
        <v>-74.13</v>
      </c>
      <c r="L309" s="2">
        <v>44569</v>
      </c>
      <c r="M309" t="s">
        <v>58</v>
      </c>
      <c r="N309" t="s">
        <v>59</v>
      </c>
      <c r="O309" t="s">
        <v>60</v>
      </c>
      <c r="P309" t="s">
        <v>61</v>
      </c>
      <c r="Q309" t="s">
        <v>62</v>
      </c>
      <c r="S309" t="s">
        <v>63</v>
      </c>
      <c r="T309" t="s">
        <v>64</v>
      </c>
      <c r="V309">
        <v>45142</v>
      </c>
      <c r="AC309">
        <v>1</v>
      </c>
      <c r="AD309">
        <v>22</v>
      </c>
      <c r="AJ309" t="s">
        <v>65</v>
      </c>
      <c r="AK309">
        <v>273</v>
      </c>
      <c r="AL309" t="s">
        <v>63</v>
      </c>
      <c r="AP309">
        <v>-74.13</v>
      </c>
      <c r="AQ309" t="s">
        <v>66</v>
      </c>
      <c r="AR309">
        <v>-74.13</v>
      </c>
      <c r="AS309" t="s">
        <v>66</v>
      </c>
      <c r="AT309">
        <v>2877127</v>
      </c>
      <c r="AU309" s="2">
        <v>44569</v>
      </c>
      <c r="BB309" t="s">
        <v>62</v>
      </c>
    </row>
    <row r="310" spans="1:54" x14ac:dyDescent="0.25">
      <c r="A310" t="str">
        <f>INDEX('[21]Cheat Sheet-2700'!$N:$N,MATCH(C310,'[21]Cheat Sheet-2700'!$B:$B,0))</f>
        <v>Hill Country Water</v>
      </c>
      <c r="B310">
        <v>2700</v>
      </c>
      <c r="C310">
        <v>370145</v>
      </c>
      <c r="D310">
        <v>10</v>
      </c>
      <c r="E310">
        <v>511001</v>
      </c>
      <c r="F310">
        <v>0</v>
      </c>
      <c r="G310" t="s">
        <v>54</v>
      </c>
      <c r="H310" t="s">
        <v>74</v>
      </c>
      <c r="I310" t="s">
        <v>56</v>
      </c>
      <c r="J310" t="s">
        <v>57</v>
      </c>
      <c r="K310" s="1">
        <v>148.26</v>
      </c>
      <c r="L310" s="2">
        <v>44592</v>
      </c>
      <c r="M310" t="s">
        <v>58</v>
      </c>
      <c r="N310" t="s">
        <v>59</v>
      </c>
      <c r="O310" t="s">
        <v>60</v>
      </c>
      <c r="P310" t="s">
        <v>61</v>
      </c>
      <c r="Q310" t="s">
        <v>79</v>
      </c>
      <c r="R310" t="s">
        <v>83</v>
      </c>
      <c r="S310" t="s">
        <v>84</v>
      </c>
      <c r="T310" t="s">
        <v>84</v>
      </c>
      <c r="V310">
        <v>47370</v>
      </c>
      <c r="AC310">
        <v>1</v>
      </c>
      <c r="AD310">
        <v>22</v>
      </c>
      <c r="AJ310" t="s">
        <v>65</v>
      </c>
      <c r="AK310">
        <v>23</v>
      </c>
      <c r="AL310" t="s">
        <v>84</v>
      </c>
      <c r="AP310">
        <v>148.26</v>
      </c>
      <c r="AQ310" t="s">
        <v>66</v>
      </c>
      <c r="AR310">
        <v>148.26</v>
      </c>
      <c r="AS310" t="s">
        <v>66</v>
      </c>
      <c r="AT310">
        <v>2907316</v>
      </c>
      <c r="AU310" s="2">
        <v>44601</v>
      </c>
      <c r="BB310" t="s">
        <v>82</v>
      </c>
    </row>
    <row r="311" spans="1:54" x14ac:dyDescent="0.25">
      <c r="A311" t="str">
        <f>INDEX('[21]Cheat Sheet-2700'!$N:$N,MATCH(C311,'[21]Cheat Sheet-2700'!$B:$B,0))</f>
        <v>Hill Country Water</v>
      </c>
      <c r="B311">
        <v>2700</v>
      </c>
      <c r="C311">
        <v>370145</v>
      </c>
      <c r="D311">
        <v>10</v>
      </c>
      <c r="E311">
        <v>511001</v>
      </c>
      <c r="F311">
        <v>0</v>
      </c>
      <c r="G311" t="s">
        <v>54</v>
      </c>
      <c r="H311" t="s">
        <v>74</v>
      </c>
      <c r="I311" t="s">
        <v>56</v>
      </c>
      <c r="J311" t="s">
        <v>57</v>
      </c>
      <c r="K311" s="1">
        <v>-148.26</v>
      </c>
      <c r="L311" s="2">
        <v>44601</v>
      </c>
      <c r="M311" t="s">
        <v>58</v>
      </c>
      <c r="N311" t="s">
        <v>59</v>
      </c>
      <c r="O311" t="s">
        <v>60</v>
      </c>
      <c r="P311" t="s">
        <v>61</v>
      </c>
      <c r="Q311" t="s">
        <v>62</v>
      </c>
      <c r="S311" t="s">
        <v>117</v>
      </c>
      <c r="T311" t="s">
        <v>84</v>
      </c>
      <c r="V311">
        <v>47477</v>
      </c>
      <c r="AC311">
        <v>2</v>
      </c>
      <c r="AD311">
        <v>22</v>
      </c>
      <c r="AJ311" t="s">
        <v>65</v>
      </c>
      <c r="AK311">
        <v>23</v>
      </c>
      <c r="AL311" t="s">
        <v>117</v>
      </c>
      <c r="AP311">
        <v>-148.26</v>
      </c>
      <c r="AQ311" t="s">
        <v>66</v>
      </c>
      <c r="AR311">
        <v>-148.26</v>
      </c>
      <c r="AS311" t="s">
        <v>66</v>
      </c>
      <c r="AT311">
        <v>2914182</v>
      </c>
      <c r="AU311" s="2">
        <v>44601</v>
      </c>
      <c r="BB311" t="s">
        <v>62</v>
      </c>
    </row>
    <row r="312" spans="1:54" x14ac:dyDescent="0.25">
      <c r="A312" t="str">
        <f>INDEX('[21]Cheat Sheet-2700'!$N:$N,MATCH(C312,'[21]Cheat Sheet-2700'!$B:$B,0))</f>
        <v>Hill Country Water</v>
      </c>
      <c r="B312">
        <v>2700</v>
      </c>
      <c r="C312">
        <v>370145</v>
      </c>
      <c r="D312">
        <v>10</v>
      </c>
      <c r="E312">
        <v>511001</v>
      </c>
      <c r="F312">
        <v>0</v>
      </c>
      <c r="G312" t="s">
        <v>54</v>
      </c>
      <c r="H312" t="s">
        <v>74</v>
      </c>
      <c r="I312" t="s">
        <v>56</v>
      </c>
      <c r="J312" t="s">
        <v>57</v>
      </c>
      <c r="K312" s="1">
        <v>48.05</v>
      </c>
      <c r="L312" s="2">
        <v>44593</v>
      </c>
      <c r="M312" t="s">
        <v>58</v>
      </c>
      <c r="N312" t="s">
        <v>59</v>
      </c>
      <c r="O312" t="s">
        <v>110</v>
      </c>
      <c r="P312" t="s">
        <v>78</v>
      </c>
      <c r="Q312" t="s">
        <v>111</v>
      </c>
      <c r="S312" t="s">
        <v>126</v>
      </c>
      <c r="T312" t="s">
        <v>127</v>
      </c>
      <c r="V312">
        <v>47677</v>
      </c>
      <c r="AC312">
        <v>2</v>
      </c>
      <c r="AD312">
        <v>22</v>
      </c>
      <c r="AG312" t="s">
        <v>136</v>
      </c>
      <c r="AH312">
        <v>4</v>
      </c>
      <c r="AI312" t="s">
        <v>137</v>
      </c>
      <c r="AJ312" t="s">
        <v>65</v>
      </c>
      <c r="AK312">
        <v>20</v>
      </c>
      <c r="AL312" t="s">
        <v>130</v>
      </c>
      <c r="AP312">
        <v>48.05</v>
      </c>
      <c r="AQ312" t="s">
        <v>66</v>
      </c>
      <c r="AR312">
        <v>48.05</v>
      </c>
      <c r="AS312" t="s">
        <v>66</v>
      </c>
      <c r="AT312">
        <v>2928129</v>
      </c>
      <c r="AU312" s="2">
        <v>44607</v>
      </c>
      <c r="BB312" t="s">
        <v>111</v>
      </c>
    </row>
    <row r="313" spans="1:54" x14ac:dyDescent="0.25">
      <c r="A313" t="str">
        <f>INDEX('[21]Cheat Sheet-2700'!$N:$N,MATCH(C313,'[21]Cheat Sheet-2700'!$B:$B,0))</f>
        <v>Hill Country Water</v>
      </c>
      <c r="B313">
        <v>2700</v>
      </c>
      <c r="C313">
        <v>370145</v>
      </c>
      <c r="D313">
        <v>10</v>
      </c>
      <c r="E313">
        <v>511001</v>
      </c>
      <c r="F313">
        <v>0</v>
      </c>
      <c r="G313" t="s">
        <v>54</v>
      </c>
      <c r="H313" t="s">
        <v>74</v>
      </c>
      <c r="I313" t="s">
        <v>56</v>
      </c>
      <c r="J313" t="s">
        <v>57</v>
      </c>
      <c r="K313" s="1">
        <v>-18.57</v>
      </c>
      <c r="L313" s="2">
        <v>44615</v>
      </c>
      <c r="M313" t="s">
        <v>58</v>
      </c>
      <c r="N313" t="s">
        <v>59</v>
      </c>
      <c r="O313" t="s">
        <v>110</v>
      </c>
      <c r="P313" t="s">
        <v>78</v>
      </c>
      <c r="Q313" t="s">
        <v>111</v>
      </c>
      <c r="S313" t="s">
        <v>142</v>
      </c>
      <c r="T313" t="s">
        <v>127</v>
      </c>
      <c r="V313">
        <v>48426</v>
      </c>
      <c r="AC313">
        <v>2</v>
      </c>
      <c r="AD313">
        <v>22</v>
      </c>
      <c r="AG313" t="s">
        <v>147</v>
      </c>
      <c r="AH313">
        <v>4</v>
      </c>
      <c r="AI313" t="s">
        <v>148</v>
      </c>
      <c r="AJ313" t="s">
        <v>65</v>
      </c>
      <c r="AK313">
        <v>25</v>
      </c>
      <c r="AL313" t="s">
        <v>145</v>
      </c>
      <c r="AP313">
        <v>-18.57</v>
      </c>
      <c r="AQ313" t="s">
        <v>66</v>
      </c>
      <c r="AR313">
        <v>-18.57</v>
      </c>
      <c r="AS313" t="s">
        <v>66</v>
      </c>
      <c r="AT313">
        <v>3025215</v>
      </c>
      <c r="AU313" s="2">
        <v>44616</v>
      </c>
      <c r="BB313" t="s">
        <v>111</v>
      </c>
    </row>
    <row r="314" spans="1:54" x14ac:dyDescent="0.25">
      <c r="A314" t="str">
        <f>INDEX('[21]Cheat Sheet-2700'!$N:$N,MATCH(C314,'[21]Cheat Sheet-2700'!$B:$B,0))</f>
        <v>Hill Country Water</v>
      </c>
      <c r="B314">
        <v>2700</v>
      </c>
      <c r="C314">
        <v>370145</v>
      </c>
      <c r="D314">
        <v>10</v>
      </c>
      <c r="E314">
        <v>511001</v>
      </c>
      <c r="F314">
        <v>0</v>
      </c>
      <c r="G314" t="s">
        <v>54</v>
      </c>
      <c r="H314" t="s">
        <v>74</v>
      </c>
      <c r="I314" t="s">
        <v>56</v>
      </c>
      <c r="J314" t="s">
        <v>57</v>
      </c>
      <c r="K314" s="1">
        <v>36.83</v>
      </c>
      <c r="L314" s="2">
        <v>44651</v>
      </c>
      <c r="M314" t="s">
        <v>58</v>
      </c>
      <c r="N314" t="s">
        <v>59</v>
      </c>
      <c r="O314" t="s">
        <v>110</v>
      </c>
      <c r="P314" t="s">
        <v>78</v>
      </c>
      <c r="Q314" t="s">
        <v>111</v>
      </c>
      <c r="S314" t="s">
        <v>213</v>
      </c>
      <c r="T314" t="s">
        <v>127</v>
      </c>
      <c r="V314">
        <v>50947</v>
      </c>
      <c r="AC314">
        <v>3</v>
      </c>
      <c r="AD314">
        <v>22</v>
      </c>
      <c r="AG314" t="s">
        <v>214</v>
      </c>
      <c r="AH314">
        <v>4</v>
      </c>
      <c r="AI314" t="s">
        <v>215</v>
      </c>
      <c r="AJ314" t="s">
        <v>65</v>
      </c>
      <c r="AK314">
        <v>28</v>
      </c>
      <c r="AL314" t="s">
        <v>216</v>
      </c>
      <c r="AP314">
        <v>36.83</v>
      </c>
      <c r="AQ314" t="s">
        <v>66</v>
      </c>
      <c r="AR314">
        <v>36.83</v>
      </c>
      <c r="AS314" t="s">
        <v>66</v>
      </c>
      <c r="AT314">
        <v>3274130</v>
      </c>
      <c r="AU314" s="2">
        <v>44652</v>
      </c>
      <c r="BB314" t="s">
        <v>111</v>
      </c>
    </row>
    <row r="315" spans="1:54" x14ac:dyDescent="0.25">
      <c r="A315" t="str">
        <f>INDEX('[21]Cheat Sheet-2700'!$N:$N,MATCH(C315,'[21]Cheat Sheet-2700'!$B:$B,0))</f>
        <v>N/A Do not Include</v>
      </c>
      <c r="B315">
        <v>2700</v>
      </c>
      <c r="C315">
        <v>370175</v>
      </c>
      <c r="D315">
        <v>10</v>
      </c>
      <c r="E315">
        <v>511001</v>
      </c>
      <c r="F315">
        <v>0</v>
      </c>
      <c r="G315" t="s">
        <v>54</v>
      </c>
      <c r="H315" t="s">
        <v>105</v>
      </c>
      <c r="I315" t="s">
        <v>56</v>
      </c>
      <c r="J315" t="s">
        <v>57</v>
      </c>
      <c r="K315" s="1">
        <v>406.96</v>
      </c>
      <c r="L315" s="2">
        <v>44630</v>
      </c>
      <c r="M315" t="s">
        <v>58</v>
      </c>
      <c r="N315" t="s">
        <v>59</v>
      </c>
      <c r="O315" t="s">
        <v>60</v>
      </c>
      <c r="P315" t="s">
        <v>78</v>
      </c>
      <c r="Q315" t="s">
        <v>82</v>
      </c>
      <c r="S315" t="s">
        <v>182</v>
      </c>
      <c r="T315" t="s">
        <v>183</v>
      </c>
      <c r="V315">
        <v>50905</v>
      </c>
      <c r="AC315">
        <v>3</v>
      </c>
      <c r="AD315">
        <v>22</v>
      </c>
      <c r="AJ315" t="s">
        <v>65</v>
      </c>
      <c r="AK315">
        <v>8</v>
      </c>
      <c r="AL315" t="s">
        <v>182</v>
      </c>
      <c r="AP315">
        <v>406.96</v>
      </c>
      <c r="AQ315" t="s">
        <v>66</v>
      </c>
      <c r="AR315">
        <v>406.96</v>
      </c>
      <c r="AS315" t="s">
        <v>66</v>
      </c>
      <c r="AT315">
        <v>3258125</v>
      </c>
      <c r="AU315" s="2">
        <v>44651</v>
      </c>
      <c r="BB315" t="s">
        <v>123</v>
      </c>
    </row>
    <row r="316" spans="1:54" x14ac:dyDescent="0.25">
      <c r="A316" t="str">
        <f>INDEX('[21]Cheat Sheet-2700'!$N:$N,MATCH(C316,'[21]Cheat Sheet-2700'!$B:$B,0))</f>
        <v>N/A Do not Include</v>
      </c>
      <c r="B316">
        <v>2700</v>
      </c>
      <c r="C316">
        <v>370175</v>
      </c>
      <c r="D316">
        <v>10</v>
      </c>
      <c r="E316">
        <v>511001</v>
      </c>
      <c r="F316">
        <v>0</v>
      </c>
      <c r="G316" t="s">
        <v>54</v>
      </c>
      <c r="H316" t="s">
        <v>105</v>
      </c>
      <c r="I316" t="s">
        <v>56</v>
      </c>
      <c r="J316" t="s">
        <v>57</v>
      </c>
      <c r="K316" s="1">
        <v>319.94</v>
      </c>
      <c r="L316" s="2">
        <v>44651</v>
      </c>
      <c r="M316" t="s">
        <v>58</v>
      </c>
      <c r="N316" t="s">
        <v>59</v>
      </c>
      <c r="O316" t="s">
        <v>60</v>
      </c>
      <c r="P316" t="s">
        <v>61</v>
      </c>
      <c r="Q316" t="s">
        <v>82</v>
      </c>
      <c r="R316" t="s">
        <v>83</v>
      </c>
      <c r="S316" t="s">
        <v>186</v>
      </c>
      <c r="T316" t="s">
        <v>193</v>
      </c>
      <c r="V316">
        <v>51705</v>
      </c>
      <c r="AC316">
        <v>3</v>
      </c>
      <c r="AD316">
        <v>22</v>
      </c>
      <c r="AJ316" t="s">
        <v>65</v>
      </c>
      <c r="AK316">
        <v>200</v>
      </c>
      <c r="AL316" t="s">
        <v>186</v>
      </c>
      <c r="AP316">
        <v>319.94</v>
      </c>
      <c r="AQ316" t="s">
        <v>66</v>
      </c>
      <c r="AR316">
        <v>319.94</v>
      </c>
      <c r="AS316" t="s">
        <v>66</v>
      </c>
      <c r="AT316">
        <v>3340135</v>
      </c>
      <c r="AU316" s="2">
        <v>44658</v>
      </c>
      <c r="BB316" t="s">
        <v>175</v>
      </c>
    </row>
    <row r="317" spans="1:54" x14ac:dyDescent="0.25">
      <c r="A317" t="str">
        <f>INDEX('[21]Cheat Sheet-2700'!$N:$N,MATCH(C317,'[21]Cheat Sheet-2700'!$B:$B,0))</f>
        <v>N/A Do not Include</v>
      </c>
      <c r="B317">
        <v>2700</v>
      </c>
      <c r="C317">
        <v>370175</v>
      </c>
      <c r="D317">
        <v>10</v>
      </c>
      <c r="E317">
        <v>511001</v>
      </c>
      <c r="F317">
        <v>0</v>
      </c>
      <c r="G317" t="s">
        <v>54</v>
      </c>
      <c r="H317" t="s">
        <v>105</v>
      </c>
      <c r="I317" t="s">
        <v>56</v>
      </c>
      <c r="J317" t="s">
        <v>57</v>
      </c>
      <c r="K317" s="1">
        <v>-406.96</v>
      </c>
      <c r="L317" s="2">
        <v>44651</v>
      </c>
      <c r="M317" t="s">
        <v>58</v>
      </c>
      <c r="N317" t="s">
        <v>59</v>
      </c>
      <c r="O317" t="s">
        <v>60</v>
      </c>
      <c r="P317" t="s">
        <v>194</v>
      </c>
      <c r="Q317" t="s">
        <v>82</v>
      </c>
      <c r="S317" t="s">
        <v>195</v>
      </c>
      <c r="T317" t="s">
        <v>196</v>
      </c>
      <c r="V317">
        <v>51966</v>
      </c>
      <c r="AC317">
        <v>3</v>
      </c>
      <c r="AD317">
        <v>22</v>
      </c>
      <c r="AJ317" t="s">
        <v>65</v>
      </c>
      <c r="AK317">
        <v>1</v>
      </c>
      <c r="AL317" t="s">
        <v>195</v>
      </c>
      <c r="AP317">
        <v>-406.96</v>
      </c>
      <c r="AQ317" t="s">
        <v>66</v>
      </c>
      <c r="AR317">
        <v>-406.96</v>
      </c>
      <c r="AS317" t="s">
        <v>66</v>
      </c>
      <c r="AT317">
        <v>3344228</v>
      </c>
      <c r="AU317" s="2">
        <v>44663</v>
      </c>
      <c r="BB317" t="s">
        <v>123</v>
      </c>
    </row>
    <row r="318" spans="1:54" x14ac:dyDescent="0.25">
      <c r="A318" t="str">
        <f>INDEX('[21]Cheat Sheet-2700'!$N:$N,MATCH(C318,'[21]Cheat Sheet-2700'!$B:$B,0))</f>
        <v>Mitchell County Water</v>
      </c>
      <c r="B318">
        <v>2700</v>
      </c>
      <c r="C318">
        <v>370200</v>
      </c>
      <c r="D318">
        <v>10</v>
      </c>
      <c r="E318">
        <v>511001</v>
      </c>
      <c r="F318">
        <v>0</v>
      </c>
      <c r="G318" t="s">
        <v>54</v>
      </c>
      <c r="H318" t="s">
        <v>76</v>
      </c>
      <c r="I318" t="s">
        <v>56</v>
      </c>
      <c r="J318" t="s">
        <v>57</v>
      </c>
      <c r="K318" s="1">
        <v>-3500</v>
      </c>
      <c r="L318" s="2">
        <v>44300</v>
      </c>
      <c r="M318" t="s">
        <v>58</v>
      </c>
      <c r="N318" t="s">
        <v>59</v>
      </c>
      <c r="O318" t="s">
        <v>60</v>
      </c>
      <c r="P318" t="s">
        <v>61</v>
      </c>
      <c r="Q318" t="s">
        <v>62</v>
      </c>
      <c r="S318" t="s">
        <v>222</v>
      </c>
      <c r="T318" t="s">
        <v>221</v>
      </c>
      <c r="V318">
        <v>27165</v>
      </c>
      <c r="AC318">
        <v>4</v>
      </c>
      <c r="AD318">
        <v>21</v>
      </c>
      <c r="AJ318" t="s">
        <v>65</v>
      </c>
      <c r="AK318">
        <v>188</v>
      </c>
      <c r="AL318" t="s">
        <v>222</v>
      </c>
      <c r="AP318">
        <v>-3500</v>
      </c>
      <c r="AQ318" t="s">
        <v>66</v>
      </c>
      <c r="AR318">
        <v>-3500</v>
      </c>
      <c r="AS318" t="s">
        <v>66</v>
      </c>
      <c r="AT318">
        <v>849128</v>
      </c>
      <c r="AU318" s="2">
        <v>44300</v>
      </c>
      <c r="BB318" t="s">
        <v>62</v>
      </c>
    </row>
    <row r="319" spans="1:54" x14ac:dyDescent="0.25">
      <c r="A319" t="str">
        <f>INDEX('[21]Cheat Sheet-2700'!$N:$N,MATCH(C319,'[21]Cheat Sheet-2700'!$B:$B,0))</f>
        <v>Mitchell County Water</v>
      </c>
      <c r="B319">
        <v>2700</v>
      </c>
      <c r="C319">
        <v>370200</v>
      </c>
      <c r="D319">
        <v>10</v>
      </c>
      <c r="E319">
        <v>511001</v>
      </c>
      <c r="F319">
        <v>0</v>
      </c>
      <c r="G319" t="s">
        <v>54</v>
      </c>
      <c r="H319" t="s">
        <v>76</v>
      </c>
      <c r="I319" t="s">
        <v>56</v>
      </c>
      <c r="J319" t="s">
        <v>57</v>
      </c>
      <c r="K319" s="1">
        <v>-3500</v>
      </c>
      <c r="L319" s="2">
        <v>44316</v>
      </c>
      <c r="M319" t="s">
        <v>58</v>
      </c>
      <c r="N319" t="s">
        <v>59</v>
      </c>
      <c r="O319" t="s">
        <v>60</v>
      </c>
      <c r="P319" t="s">
        <v>61</v>
      </c>
      <c r="Q319" t="s">
        <v>120</v>
      </c>
      <c r="R319" t="s">
        <v>83</v>
      </c>
      <c r="S319" t="s">
        <v>223</v>
      </c>
      <c r="T319" t="s">
        <v>223</v>
      </c>
      <c r="V319">
        <v>28784</v>
      </c>
      <c r="AC319">
        <v>4</v>
      </c>
      <c r="AD319">
        <v>21</v>
      </c>
      <c r="AJ319" t="s">
        <v>65</v>
      </c>
      <c r="AK319">
        <v>188</v>
      </c>
      <c r="AL319" t="s">
        <v>223</v>
      </c>
      <c r="AP319">
        <v>-3500</v>
      </c>
      <c r="AQ319" t="s">
        <v>66</v>
      </c>
      <c r="AR319">
        <v>-3500</v>
      </c>
      <c r="AS319" t="s">
        <v>66</v>
      </c>
      <c r="AT319">
        <v>862105</v>
      </c>
      <c r="AU319" s="2">
        <v>44327</v>
      </c>
      <c r="BB319" t="s">
        <v>120</v>
      </c>
    </row>
    <row r="320" spans="1:54" x14ac:dyDescent="0.25">
      <c r="A320" t="str">
        <f>INDEX('[21]Cheat Sheet-2700'!$N:$N,MATCH(C320,'[21]Cheat Sheet-2700'!$B:$B,0))</f>
        <v>Mitchell County Water</v>
      </c>
      <c r="B320">
        <v>2700</v>
      </c>
      <c r="C320">
        <v>370200</v>
      </c>
      <c r="D320">
        <v>10</v>
      </c>
      <c r="E320">
        <v>511001</v>
      </c>
      <c r="F320">
        <v>0</v>
      </c>
      <c r="G320" t="s">
        <v>54</v>
      </c>
      <c r="H320" t="s">
        <v>76</v>
      </c>
      <c r="I320" t="s">
        <v>56</v>
      </c>
      <c r="J320" t="s">
        <v>57</v>
      </c>
      <c r="K320" s="1">
        <v>3500</v>
      </c>
      <c r="L320" s="2">
        <v>44316</v>
      </c>
      <c r="M320" t="s">
        <v>58</v>
      </c>
      <c r="N320" t="s">
        <v>59</v>
      </c>
      <c r="O320" t="s">
        <v>60</v>
      </c>
      <c r="P320" t="s">
        <v>61</v>
      </c>
      <c r="Q320" t="s">
        <v>120</v>
      </c>
      <c r="R320" t="s">
        <v>83</v>
      </c>
      <c r="S320" t="s">
        <v>223</v>
      </c>
      <c r="T320" t="s">
        <v>223</v>
      </c>
      <c r="V320">
        <v>28694</v>
      </c>
      <c r="AC320">
        <v>4</v>
      </c>
      <c r="AD320">
        <v>21</v>
      </c>
      <c r="AJ320" t="s">
        <v>65</v>
      </c>
      <c r="AK320">
        <v>188</v>
      </c>
      <c r="AL320" t="s">
        <v>223</v>
      </c>
      <c r="AP320">
        <v>3500</v>
      </c>
      <c r="AQ320" t="s">
        <v>66</v>
      </c>
      <c r="AR320">
        <v>3500</v>
      </c>
      <c r="AS320" t="s">
        <v>66</v>
      </c>
      <c r="AT320">
        <v>859026</v>
      </c>
      <c r="AU320" s="2">
        <v>44326</v>
      </c>
      <c r="BB320" t="s">
        <v>120</v>
      </c>
    </row>
    <row r="321" spans="1:54" x14ac:dyDescent="0.25">
      <c r="A321" t="str">
        <f>INDEX('[21]Cheat Sheet-2700'!$N:$N,MATCH(C321,'[21]Cheat Sheet-2700'!$B:$B,0))</f>
        <v>Mitchell County Water</v>
      </c>
      <c r="B321">
        <v>2700</v>
      </c>
      <c r="C321">
        <v>370200</v>
      </c>
      <c r="D321">
        <v>10</v>
      </c>
      <c r="E321">
        <v>511001</v>
      </c>
      <c r="F321">
        <v>0</v>
      </c>
      <c r="G321" t="s">
        <v>54</v>
      </c>
      <c r="H321" t="s">
        <v>76</v>
      </c>
      <c r="I321" t="s">
        <v>56</v>
      </c>
      <c r="J321" t="s">
        <v>57</v>
      </c>
      <c r="K321" s="1">
        <v>2400</v>
      </c>
      <c r="L321" s="2">
        <v>44316</v>
      </c>
      <c r="M321" t="s">
        <v>58</v>
      </c>
      <c r="N321" t="s">
        <v>59</v>
      </c>
      <c r="O321" t="s">
        <v>60</v>
      </c>
      <c r="P321" t="s">
        <v>61</v>
      </c>
      <c r="Q321" t="s">
        <v>120</v>
      </c>
      <c r="R321" t="s">
        <v>83</v>
      </c>
      <c r="S321" t="s">
        <v>223</v>
      </c>
      <c r="T321" t="s">
        <v>223</v>
      </c>
      <c r="V321">
        <v>28786</v>
      </c>
      <c r="AC321">
        <v>4</v>
      </c>
      <c r="AD321">
        <v>21</v>
      </c>
      <c r="AJ321" t="s">
        <v>65</v>
      </c>
      <c r="AK321">
        <v>188</v>
      </c>
      <c r="AL321" t="s">
        <v>223</v>
      </c>
      <c r="AP321">
        <v>2400</v>
      </c>
      <c r="AQ321" t="s">
        <v>66</v>
      </c>
      <c r="AR321">
        <v>2400</v>
      </c>
      <c r="AS321" t="s">
        <v>66</v>
      </c>
      <c r="AT321">
        <v>862107</v>
      </c>
      <c r="AU321" s="2">
        <v>44327</v>
      </c>
      <c r="BB321" t="s">
        <v>120</v>
      </c>
    </row>
    <row r="322" spans="1:54" x14ac:dyDescent="0.25">
      <c r="A322" t="str">
        <f>INDEX('[21]Cheat Sheet-2700'!$N:$N,MATCH(C322,'[21]Cheat Sheet-2700'!$B:$B,0))</f>
        <v>Mitchell County Water</v>
      </c>
      <c r="B322">
        <v>2700</v>
      </c>
      <c r="C322">
        <v>370200</v>
      </c>
      <c r="D322">
        <v>10</v>
      </c>
      <c r="E322">
        <v>511001</v>
      </c>
      <c r="F322">
        <v>0</v>
      </c>
      <c r="G322" t="s">
        <v>54</v>
      </c>
      <c r="H322" t="s">
        <v>76</v>
      </c>
      <c r="I322" t="s">
        <v>56</v>
      </c>
      <c r="J322" t="s">
        <v>57</v>
      </c>
      <c r="K322" s="1">
        <v>1230.5999999999999</v>
      </c>
      <c r="L322" s="2">
        <v>44287</v>
      </c>
      <c r="M322" t="s">
        <v>58</v>
      </c>
      <c r="N322" t="s">
        <v>59</v>
      </c>
      <c r="O322" t="s">
        <v>110</v>
      </c>
      <c r="P322" t="s">
        <v>78</v>
      </c>
      <c r="Q322" t="s">
        <v>111</v>
      </c>
      <c r="S322" t="s">
        <v>238</v>
      </c>
      <c r="T322" t="s">
        <v>151</v>
      </c>
      <c r="V322">
        <v>26605</v>
      </c>
      <c r="AC322">
        <v>4</v>
      </c>
      <c r="AD322">
        <v>21</v>
      </c>
      <c r="AF322">
        <v>14058</v>
      </c>
      <c r="AG322" t="s">
        <v>239</v>
      </c>
      <c r="AH322">
        <v>1</v>
      </c>
      <c r="AJ322" t="s">
        <v>65</v>
      </c>
      <c r="AK322">
        <v>7</v>
      </c>
      <c r="AL322" t="s">
        <v>240</v>
      </c>
      <c r="AP322">
        <v>2461.1999999999998</v>
      </c>
      <c r="AQ322" t="s">
        <v>66</v>
      </c>
      <c r="AR322">
        <v>2461.1999999999998</v>
      </c>
      <c r="AS322" t="s">
        <v>66</v>
      </c>
      <c r="AT322">
        <v>842135</v>
      </c>
      <c r="AU322" s="2">
        <v>44293</v>
      </c>
      <c r="BB322" t="s">
        <v>111</v>
      </c>
    </row>
    <row r="323" spans="1:54" x14ac:dyDescent="0.25">
      <c r="A323" t="str">
        <f>INDEX('[21]Cheat Sheet-2700'!$N:$N,MATCH(C323,'[21]Cheat Sheet-2700'!$B:$B,0))</f>
        <v>Mitchell County Water</v>
      </c>
      <c r="B323">
        <v>2700</v>
      </c>
      <c r="C323">
        <v>370200</v>
      </c>
      <c r="D323">
        <v>10</v>
      </c>
      <c r="E323">
        <v>511001</v>
      </c>
      <c r="F323">
        <v>0</v>
      </c>
      <c r="G323" t="s">
        <v>54</v>
      </c>
      <c r="H323" t="s">
        <v>76</v>
      </c>
      <c r="I323" t="s">
        <v>56</v>
      </c>
      <c r="J323" t="s">
        <v>57</v>
      </c>
      <c r="K323" s="1">
        <v>1230.5999999999999</v>
      </c>
      <c r="L323" s="2">
        <v>44287</v>
      </c>
      <c r="M323" t="s">
        <v>58</v>
      </c>
      <c r="N323" t="s">
        <v>59</v>
      </c>
      <c r="O323" t="s">
        <v>110</v>
      </c>
      <c r="P323" t="s">
        <v>78</v>
      </c>
      <c r="Q323" t="s">
        <v>111</v>
      </c>
      <c r="S323" t="s">
        <v>238</v>
      </c>
      <c r="T323" t="s">
        <v>162</v>
      </c>
      <c r="V323">
        <v>26605</v>
      </c>
      <c r="AC323">
        <v>4</v>
      </c>
      <c r="AD323">
        <v>21</v>
      </c>
      <c r="AF323">
        <v>14059</v>
      </c>
      <c r="AG323" t="s">
        <v>245</v>
      </c>
      <c r="AH323">
        <v>1</v>
      </c>
      <c r="AJ323" t="s">
        <v>65</v>
      </c>
      <c r="AK323">
        <v>7</v>
      </c>
      <c r="AL323" t="s">
        <v>240</v>
      </c>
      <c r="AP323">
        <v>2461.1999999999998</v>
      </c>
      <c r="AQ323" t="s">
        <v>66</v>
      </c>
      <c r="AR323">
        <v>2461.1999999999998</v>
      </c>
      <c r="AS323" t="s">
        <v>66</v>
      </c>
      <c r="AT323">
        <v>842135</v>
      </c>
      <c r="AU323" s="2">
        <v>44293</v>
      </c>
      <c r="BB323" t="s">
        <v>111</v>
      </c>
    </row>
    <row r="324" spans="1:54" x14ac:dyDescent="0.25">
      <c r="A324" t="str">
        <f>INDEX('[21]Cheat Sheet-2700'!$N:$N,MATCH(C324,'[21]Cheat Sheet-2700'!$B:$B,0))</f>
        <v>Mitchell County Water</v>
      </c>
      <c r="B324">
        <v>2700</v>
      </c>
      <c r="C324">
        <v>370200</v>
      </c>
      <c r="D324">
        <v>10</v>
      </c>
      <c r="E324">
        <v>511001</v>
      </c>
      <c r="F324">
        <v>0</v>
      </c>
      <c r="G324" t="s">
        <v>54</v>
      </c>
      <c r="H324" t="s">
        <v>76</v>
      </c>
      <c r="I324" t="s">
        <v>56</v>
      </c>
      <c r="J324" t="s">
        <v>57</v>
      </c>
      <c r="K324" s="1">
        <v>-3500</v>
      </c>
      <c r="L324" s="2">
        <v>44326</v>
      </c>
      <c r="M324" t="s">
        <v>58</v>
      </c>
      <c r="N324" t="s">
        <v>59</v>
      </c>
      <c r="O324" t="s">
        <v>60</v>
      </c>
      <c r="P324" t="s">
        <v>61</v>
      </c>
      <c r="Q324" t="s">
        <v>62</v>
      </c>
      <c r="S324" t="s">
        <v>253</v>
      </c>
      <c r="T324" t="s">
        <v>223</v>
      </c>
      <c r="V324">
        <v>28726</v>
      </c>
      <c r="AC324">
        <v>5</v>
      </c>
      <c r="AD324">
        <v>21</v>
      </c>
      <c r="AJ324" t="s">
        <v>65</v>
      </c>
      <c r="AK324">
        <v>188</v>
      </c>
      <c r="AL324" t="s">
        <v>253</v>
      </c>
      <c r="AP324">
        <v>-3500</v>
      </c>
      <c r="AQ324" t="s">
        <v>66</v>
      </c>
      <c r="AR324">
        <v>-3500</v>
      </c>
      <c r="AS324" t="s">
        <v>66</v>
      </c>
      <c r="AT324">
        <v>861106</v>
      </c>
      <c r="AU324" s="2">
        <v>44326</v>
      </c>
      <c r="BB324" t="s">
        <v>62</v>
      </c>
    </row>
    <row r="325" spans="1:54" x14ac:dyDescent="0.25">
      <c r="A325" t="str">
        <f>INDEX('[21]Cheat Sheet-2700'!$N:$N,MATCH(C325,'[21]Cheat Sheet-2700'!$B:$B,0))</f>
        <v>Mitchell County Water</v>
      </c>
      <c r="B325">
        <v>2700</v>
      </c>
      <c r="C325">
        <v>370200</v>
      </c>
      <c r="D325">
        <v>10</v>
      </c>
      <c r="E325">
        <v>511001</v>
      </c>
      <c r="F325">
        <v>0</v>
      </c>
      <c r="G325" t="s">
        <v>54</v>
      </c>
      <c r="H325" t="s">
        <v>76</v>
      </c>
      <c r="I325" t="s">
        <v>56</v>
      </c>
      <c r="J325" t="s">
        <v>57</v>
      </c>
      <c r="K325" s="1">
        <v>-2400</v>
      </c>
      <c r="L325" s="2">
        <v>44327</v>
      </c>
      <c r="M325" t="s">
        <v>58</v>
      </c>
      <c r="N325" t="s">
        <v>59</v>
      </c>
      <c r="O325" t="s">
        <v>60</v>
      </c>
      <c r="P325" t="s">
        <v>61</v>
      </c>
      <c r="Q325" t="s">
        <v>62</v>
      </c>
      <c r="S325" t="s">
        <v>254</v>
      </c>
      <c r="T325" t="s">
        <v>223</v>
      </c>
      <c r="V325">
        <v>28838</v>
      </c>
      <c r="AC325">
        <v>5</v>
      </c>
      <c r="AD325">
        <v>21</v>
      </c>
      <c r="AJ325" t="s">
        <v>65</v>
      </c>
      <c r="AK325">
        <v>188</v>
      </c>
      <c r="AL325" t="s">
        <v>254</v>
      </c>
      <c r="AP325">
        <v>-2400</v>
      </c>
      <c r="AQ325" t="s">
        <v>66</v>
      </c>
      <c r="AR325">
        <v>-2400</v>
      </c>
      <c r="AS325" t="s">
        <v>66</v>
      </c>
      <c r="AT325">
        <v>862194</v>
      </c>
      <c r="AU325" s="2">
        <v>44327</v>
      </c>
      <c r="BB325" t="s">
        <v>62</v>
      </c>
    </row>
    <row r="326" spans="1:54" x14ac:dyDescent="0.25">
      <c r="A326" t="str">
        <f>INDEX('[21]Cheat Sheet-2700'!$N:$N,MATCH(C326,'[21]Cheat Sheet-2700'!$B:$B,0))</f>
        <v>Mitchell County Water</v>
      </c>
      <c r="B326">
        <v>2700</v>
      </c>
      <c r="C326">
        <v>370200</v>
      </c>
      <c r="D326">
        <v>10</v>
      </c>
      <c r="E326">
        <v>511001</v>
      </c>
      <c r="F326">
        <v>0</v>
      </c>
      <c r="G326" t="s">
        <v>54</v>
      </c>
      <c r="H326" t="s">
        <v>76</v>
      </c>
      <c r="I326" t="s">
        <v>56</v>
      </c>
      <c r="J326" t="s">
        <v>57</v>
      </c>
      <c r="K326" s="1">
        <v>3500</v>
      </c>
      <c r="L326" s="2">
        <v>44327</v>
      </c>
      <c r="M326" t="s">
        <v>58</v>
      </c>
      <c r="N326" t="s">
        <v>59</v>
      </c>
      <c r="O326" t="s">
        <v>60</v>
      </c>
      <c r="P326" t="s">
        <v>61</v>
      </c>
      <c r="Q326" t="s">
        <v>62</v>
      </c>
      <c r="S326" t="s">
        <v>255</v>
      </c>
      <c r="T326" t="s">
        <v>223</v>
      </c>
      <c r="V326">
        <v>28834</v>
      </c>
      <c r="AC326">
        <v>5</v>
      </c>
      <c r="AD326">
        <v>21</v>
      </c>
      <c r="AJ326" t="s">
        <v>65</v>
      </c>
      <c r="AK326">
        <v>188</v>
      </c>
      <c r="AL326" t="s">
        <v>255</v>
      </c>
      <c r="AP326">
        <v>3500</v>
      </c>
      <c r="AQ326" t="s">
        <v>66</v>
      </c>
      <c r="AR326">
        <v>3500</v>
      </c>
      <c r="AS326" t="s">
        <v>66</v>
      </c>
      <c r="AT326">
        <v>862198</v>
      </c>
      <c r="AU326" s="2">
        <v>44327</v>
      </c>
      <c r="BB326" t="s">
        <v>62</v>
      </c>
    </row>
    <row r="327" spans="1:54" x14ac:dyDescent="0.25">
      <c r="A327" t="str">
        <f>INDEX('[21]Cheat Sheet-2700'!$N:$N,MATCH(C327,'[21]Cheat Sheet-2700'!$B:$B,0))</f>
        <v>Mitchell County Water</v>
      </c>
      <c r="B327">
        <v>2700</v>
      </c>
      <c r="C327">
        <v>370200</v>
      </c>
      <c r="D327">
        <v>10</v>
      </c>
      <c r="E327">
        <v>511001</v>
      </c>
      <c r="F327">
        <v>0</v>
      </c>
      <c r="G327" t="s">
        <v>54</v>
      </c>
      <c r="H327" t="s">
        <v>76</v>
      </c>
      <c r="I327" t="s">
        <v>56</v>
      </c>
      <c r="J327" t="s">
        <v>57</v>
      </c>
      <c r="K327" s="1">
        <v>2400</v>
      </c>
      <c r="L327" s="2">
        <v>44347</v>
      </c>
      <c r="M327" t="s">
        <v>58</v>
      </c>
      <c r="N327" t="s">
        <v>59</v>
      </c>
      <c r="O327" t="s">
        <v>60</v>
      </c>
      <c r="P327" t="s">
        <v>61</v>
      </c>
      <c r="Q327" t="s">
        <v>120</v>
      </c>
      <c r="R327" t="s">
        <v>83</v>
      </c>
      <c r="S327" t="s">
        <v>256</v>
      </c>
      <c r="T327" t="s">
        <v>256</v>
      </c>
      <c r="V327">
        <v>30403</v>
      </c>
      <c r="AC327">
        <v>5</v>
      </c>
      <c r="AD327">
        <v>21</v>
      </c>
      <c r="AJ327" t="s">
        <v>65</v>
      </c>
      <c r="AK327">
        <v>188</v>
      </c>
      <c r="AL327" t="s">
        <v>256</v>
      </c>
      <c r="AP327">
        <v>2400</v>
      </c>
      <c r="AQ327" t="s">
        <v>66</v>
      </c>
      <c r="AR327">
        <v>2400</v>
      </c>
      <c r="AS327" t="s">
        <v>66</v>
      </c>
      <c r="AT327">
        <v>933540</v>
      </c>
      <c r="AU327" s="2">
        <v>44356</v>
      </c>
      <c r="BB327" t="s">
        <v>120</v>
      </c>
    </row>
    <row r="328" spans="1:54" x14ac:dyDescent="0.25">
      <c r="A328" t="str">
        <f>INDEX('[21]Cheat Sheet-2700'!$N:$N,MATCH(C328,'[21]Cheat Sheet-2700'!$B:$B,0))</f>
        <v>Mitchell County Water</v>
      </c>
      <c r="B328">
        <v>2700</v>
      </c>
      <c r="C328">
        <v>370200</v>
      </c>
      <c r="D328">
        <v>10</v>
      </c>
      <c r="E328">
        <v>511001</v>
      </c>
      <c r="F328">
        <v>0</v>
      </c>
      <c r="G328" t="s">
        <v>54</v>
      </c>
      <c r="H328" t="s">
        <v>76</v>
      </c>
      <c r="I328" t="s">
        <v>56</v>
      </c>
      <c r="J328" t="s">
        <v>57</v>
      </c>
      <c r="K328" s="1">
        <v>1290.28</v>
      </c>
      <c r="L328" s="2">
        <v>44320</v>
      </c>
      <c r="M328" t="s">
        <v>58</v>
      </c>
      <c r="N328" t="s">
        <v>59</v>
      </c>
      <c r="O328" t="s">
        <v>110</v>
      </c>
      <c r="P328" t="s">
        <v>78</v>
      </c>
      <c r="Q328" t="s">
        <v>111</v>
      </c>
      <c r="S328" t="s">
        <v>268</v>
      </c>
      <c r="T328" t="s">
        <v>162</v>
      </c>
      <c r="V328">
        <v>28846</v>
      </c>
      <c r="AC328">
        <v>5</v>
      </c>
      <c r="AD328">
        <v>21</v>
      </c>
      <c r="AF328">
        <v>14059</v>
      </c>
      <c r="AG328" t="s">
        <v>269</v>
      </c>
      <c r="AH328">
        <v>1</v>
      </c>
      <c r="AI328" t="s">
        <v>270</v>
      </c>
      <c r="AJ328" t="s">
        <v>65</v>
      </c>
      <c r="AK328">
        <v>1</v>
      </c>
      <c r="AL328" t="s">
        <v>271</v>
      </c>
      <c r="AP328">
        <v>2580.56</v>
      </c>
      <c r="AQ328" t="s">
        <v>66</v>
      </c>
      <c r="AR328">
        <v>2580.56</v>
      </c>
      <c r="AS328" t="s">
        <v>66</v>
      </c>
      <c r="AT328">
        <v>862205</v>
      </c>
      <c r="AU328" s="2">
        <v>44328</v>
      </c>
      <c r="BB328" t="s">
        <v>111</v>
      </c>
    </row>
    <row r="329" spans="1:54" x14ac:dyDescent="0.25">
      <c r="A329" t="str">
        <f>INDEX('[21]Cheat Sheet-2700'!$N:$N,MATCH(C329,'[21]Cheat Sheet-2700'!$B:$B,0))</f>
        <v>Mitchell County Water</v>
      </c>
      <c r="B329">
        <v>2700</v>
      </c>
      <c r="C329">
        <v>370200</v>
      </c>
      <c r="D329">
        <v>10</v>
      </c>
      <c r="E329">
        <v>511001</v>
      </c>
      <c r="F329">
        <v>0</v>
      </c>
      <c r="G329" t="s">
        <v>54</v>
      </c>
      <c r="H329" t="s">
        <v>76</v>
      </c>
      <c r="I329" t="s">
        <v>56</v>
      </c>
      <c r="J329" t="s">
        <v>57</v>
      </c>
      <c r="K329" s="1">
        <v>1290.28</v>
      </c>
      <c r="L329" s="2">
        <v>44320</v>
      </c>
      <c r="M329" t="s">
        <v>58</v>
      </c>
      <c r="N329" t="s">
        <v>59</v>
      </c>
      <c r="O329" t="s">
        <v>110</v>
      </c>
      <c r="P329" t="s">
        <v>78</v>
      </c>
      <c r="Q329" t="s">
        <v>111</v>
      </c>
      <c r="S329" t="s">
        <v>268</v>
      </c>
      <c r="T329" t="s">
        <v>151</v>
      </c>
      <c r="V329">
        <v>28846</v>
      </c>
      <c r="AC329">
        <v>5</v>
      </c>
      <c r="AD329">
        <v>21</v>
      </c>
      <c r="AF329">
        <v>14058</v>
      </c>
      <c r="AG329" t="s">
        <v>274</v>
      </c>
      <c r="AH329">
        <v>1</v>
      </c>
      <c r="AI329" t="s">
        <v>270</v>
      </c>
      <c r="AJ329" t="s">
        <v>65</v>
      </c>
      <c r="AK329">
        <v>1</v>
      </c>
      <c r="AL329" t="s">
        <v>271</v>
      </c>
      <c r="AP329">
        <v>2580.56</v>
      </c>
      <c r="AQ329" t="s">
        <v>66</v>
      </c>
      <c r="AR329">
        <v>2580.56</v>
      </c>
      <c r="AS329" t="s">
        <v>66</v>
      </c>
      <c r="AT329">
        <v>862205</v>
      </c>
      <c r="AU329" s="2">
        <v>44328</v>
      </c>
      <c r="BB329" t="s">
        <v>111</v>
      </c>
    </row>
    <row r="330" spans="1:54" x14ac:dyDescent="0.25">
      <c r="A330" t="str">
        <f>INDEX('[21]Cheat Sheet-2700'!$N:$N,MATCH(C330,'[21]Cheat Sheet-2700'!$B:$B,0))</f>
        <v>Mitchell County Water</v>
      </c>
      <c r="B330">
        <v>2700</v>
      </c>
      <c r="C330">
        <v>370200</v>
      </c>
      <c r="D330">
        <v>10</v>
      </c>
      <c r="E330">
        <v>511001</v>
      </c>
      <c r="F330">
        <v>0</v>
      </c>
      <c r="G330" t="s">
        <v>54</v>
      </c>
      <c r="H330" t="s">
        <v>76</v>
      </c>
      <c r="I330" t="s">
        <v>56</v>
      </c>
      <c r="J330" t="s">
        <v>57</v>
      </c>
      <c r="K330" s="1">
        <v>-2400</v>
      </c>
      <c r="L330" s="2">
        <v>44356</v>
      </c>
      <c r="M330" t="s">
        <v>58</v>
      </c>
      <c r="N330" t="s">
        <v>59</v>
      </c>
      <c r="O330" t="s">
        <v>60</v>
      </c>
      <c r="P330" t="s">
        <v>61</v>
      </c>
      <c r="Q330" t="s">
        <v>62</v>
      </c>
      <c r="S330" t="s">
        <v>287</v>
      </c>
      <c r="T330" t="s">
        <v>256</v>
      </c>
      <c r="V330">
        <v>30630</v>
      </c>
      <c r="AC330">
        <v>6</v>
      </c>
      <c r="AD330">
        <v>21</v>
      </c>
      <c r="AJ330" t="s">
        <v>65</v>
      </c>
      <c r="AK330">
        <v>188</v>
      </c>
      <c r="AL330" t="s">
        <v>287</v>
      </c>
      <c r="AP330">
        <v>-2400</v>
      </c>
      <c r="AQ330" t="s">
        <v>66</v>
      </c>
      <c r="AR330">
        <v>-2400</v>
      </c>
      <c r="AS330" t="s">
        <v>66</v>
      </c>
      <c r="AT330">
        <v>933601</v>
      </c>
      <c r="AU330" s="2">
        <v>44358</v>
      </c>
      <c r="BB330" t="s">
        <v>111</v>
      </c>
    </row>
    <row r="331" spans="1:54" x14ac:dyDescent="0.25">
      <c r="A331" t="str">
        <f>INDEX('[21]Cheat Sheet-2700'!$N:$N,MATCH(C331,'[21]Cheat Sheet-2700'!$B:$B,0))</f>
        <v>Mitchell County Water</v>
      </c>
      <c r="B331">
        <v>2700</v>
      </c>
      <c r="C331">
        <v>370200</v>
      </c>
      <c r="D331">
        <v>10</v>
      </c>
      <c r="E331">
        <v>511001</v>
      </c>
      <c r="F331">
        <v>0</v>
      </c>
      <c r="G331" t="s">
        <v>54</v>
      </c>
      <c r="H331" t="s">
        <v>76</v>
      </c>
      <c r="I331" t="s">
        <v>56</v>
      </c>
      <c r="J331" t="s">
        <v>57</v>
      </c>
      <c r="K331" s="1">
        <v>2700</v>
      </c>
      <c r="L331" s="2">
        <v>44377</v>
      </c>
      <c r="M331" t="s">
        <v>58</v>
      </c>
      <c r="N331" t="s">
        <v>59</v>
      </c>
      <c r="O331" t="s">
        <v>60</v>
      </c>
      <c r="P331" t="s">
        <v>61</v>
      </c>
      <c r="Q331" t="s">
        <v>120</v>
      </c>
      <c r="R331" t="s">
        <v>83</v>
      </c>
      <c r="S331" t="s">
        <v>298</v>
      </c>
      <c r="T331" t="s">
        <v>298</v>
      </c>
      <c r="V331">
        <v>32362</v>
      </c>
      <c r="AC331">
        <v>6</v>
      </c>
      <c r="AD331">
        <v>21</v>
      </c>
      <c r="AJ331" t="s">
        <v>65</v>
      </c>
      <c r="AK331">
        <v>188</v>
      </c>
      <c r="AL331" t="s">
        <v>298</v>
      </c>
      <c r="AP331">
        <v>2700</v>
      </c>
      <c r="AQ331" t="s">
        <v>66</v>
      </c>
      <c r="AR331">
        <v>2700</v>
      </c>
      <c r="AS331" t="s">
        <v>66</v>
      </c>
      <c r="AT331">
        <v>1005202</v>
      </c>
      <c r="AU331" s="2">
        <v>44385</v>
      </c>
      <c r="BB331" t="s">
        <v>79</v>
      </c>
    </row>
    <row r="332" spans="1:54" x14ac:dyDescent="0.25">
      <c r="A332" t="str">
        <f>INDEX('[21]Cheat Sheet-2700'!$N:$N,MATCH(C332,'[21]Cheat Sheet-2700'!$B:$B,0))</f>
        <v>Mitchell County Water</v>
      </c>
      <c r="B332">
        <v>2700</v>
      </c>
      <c r="C332">
        <v>370200</v>
      </c>
      <c r="D332">
        <v>10</v>
      </c>
      <c r="E332">
        <v>511001</v>
      </c>
      <c r="F332">
        <v>0</v>
      </c>
      <c r="G332" t="s">
        <v>54</v>
      </c>
      <c r="H332" t="s">
        <v>76</v>
      </c>
      <c r="I332" t="s">
        <v>56</v>
      </c>
      <c r="J332" t="s">
        <v>57</v>
      </c>
      <c r="K332" s="1">
        <v>1338.23</v>
      </c>
      <c r="L332" s="2">
        <v>44350</v>
      </c>
      <c r="M332" t="s">
        <v>58</v>
      </c>
      <c r="N332" t="s">
        <v>59</v>
      </c>
      <c r="O332" t="s">
        <v>110</v>
      </c>
      <c r="P332" t="s">
        <v>78</v>
      </c>
      <c r="Q332" t="s">
        <v>111</v>
      </c>
      <c r="S332" t="s">
        <v>324</v>
      </c>
      <c r="T332" t="s">
        <v>151</v>
      </c>
      <c r="V332">
        <v>30879</v>
      </c>
      <c r="AC332">
        <v>6</v>
      </c>
      <c r="AD332">
        <v>21</v>
      </c>
      <c r="AF332">
        <v>14058</v>
      </c>
      <c r="AG332" t="s">
        <v>325</v>
      </c>
      <c r="AH332">
        <v>1</v>
      </c>
      <c r="AJ332" t="s">
        <v>65</v>
      </c>
      <c r="AK332">
        <v>1</v>
      </c>
      <c r="AL332" t="s">
        <v>326</v>
      </c>
      <c r="AP332">
        <v>1338.23</v>
      </c>
      <c r="AQ332" t="s">
        <v>66</v>
      </c>
      <c r="AR332">
        <v>1338.23</v>
      </c>
      <c r="AS332" t="s">
        <v>66</v>
      </c>
      <c r="AT332">
        <v>943067</v>
      </c>
      <c r="AU332" s="2">
        <v>44362</v>
      </c>
      <c r="BB332" t="s">
        <v>111</v>
      </c>
    </row>
    <row r="333" spans="1:54" x14ac:dyDescent="0.25">
      <c r="A333" t="str">
        <f>INDEX('[21]Cheat Sheet-2700'!$N:$N,MATCH(C333,'[21]Cheat Sheet-2700'!$B:$B,0))</f>
        <v>Mitchell County Water</v>
      </c>
      <c r="B333">
        <v>2700</v>
      </c>
      <c r="C333">
        <v>370200</v>
      </c>
      <c r="D333">
        <v>10</v>
      </c>
      <c r="E333">
        <v>511001</v>
      </c>
      <c r="F333">
        <v>0</v>
      </c>
      <c r="G333" t="s">
        <v>54</v>
      </c>
      <c r="H333" t="s">
        <v>76</v>
      </c>
      <c r="I333" t="s">
        <v>56</v>
      </c>
      <c r="J333" t="s">
        <v>57</v>
      </c>
      <c r="K333" s="1">
        <v>1338.23</v>
      </c>
      <c r="L333" s="2">
        <v>44350</v>
      </c>
      <c r="M333" t="s">
        <v>58</v>
      </c>
      <c r="N333" t="s">
        <v>59</v>
      </c>
      <c r="O333" t="s">
        <v>110</v>
      </c>
      <c r="P333" t="s">
        <v>78</v>
      </c>
      <c r="Q333" t="s">
        <v>111</v>
      </c>
      <c r="S333" t="s">
        <v>333</v>
      </c>
      <c r="T333" t="s">
        <v>162</v>
      </c>
      <c r="V333">
        <v>30894</v>
      </c>
      <c r="AC333">
        <v>6</v>
      </c>
      <c r="AD333">
        <v>21</v>
      </c>
      <c r="AF333">
        <v>14059</v>
      </c>
      <c r="AG333" t="s">
        <v>334</v>
      </c>
      <c r="AH333">
        <v>1</v>
      </c>
      <c r="AI333" t="s">
        <v>335</v>
      </c>
      <c r="AJ333" t="s">
        <v>65</v>
      </c>
      <c r="AK333">
        <v>1</v>
      </c>
      <c r="AL333" t="s">
        <v>336</v>
      </c>
      <c r="AP333">
        <v>1338.23</v>
      </c>
      <c r="AQ333" t="s">
        <v>66</v>
      </c>
      <c r="AR333">
        <v>1338.23</v>
      </c>
      <c r="AS333" t="s">
        <v>66</v>
      </c>
      <c r="AT333">
        <v>945071</v>
      </c>
      <c r="AU333" s="2">
        <v>44363</v>
      </c>
      <c r="BB333" t="s">
        <v>111</v>
      </c>
    </row>
    <row r="334" spans="1:54" x14ac:dyDescent="0.25">
      <c r="A334" t="str">
        <f>INDEX('[21]Cheat Sheet-2700'!$N:$N,MATCH(C334,'[21]Cheat Sheet-2700'!$B:$B,0))</f>
        <v>Mitchell County Water</v>
      </c>
      <c r="B334">
        <v>2700</v>
      </c>
      <c r="C334">
        <v>370200</v>
      </c>
      <c r="D334">
        <v>10</v>
      </c>
      <c r="E334">
        <v>511001</v>
      </c>
      <c r="F334">
        <v>0</v>
      </c>
      <c r="G334" t="s">
        <v>54</v>
      </c>
      <c r="H334" t="s">
        <v>76</v>
      </c>
      <c r="I334" t="s">
        <v>56</v>
      </c>
      <c r="J334" t="s">
        <v>57</v>
      </c>
      <c r="K334" s="1">
        <v>-2700</v>
      </c>
      <c r="L334" s="2">
        <v>44385</v>
      </c>
      <c r="M334" t="s">
        <v>58</v>
      </c>
      <c r="N334" t="s">
        <v>59</v>
      </c>
      <c r="O334" t="s">
        <v>60</v>
      </c>
      <c r="P334" t="s">
        <v>61</v>
      </c>
      <c r="Q334" t="s">
        <v>62</v>
      </c>
      <c r="S334" t="s">
        <v>339</v>
      </c>
      <c r="T334" t="s">
        <v>298</v>
      </c>
      <c r="V334">
        <v>32372</v>
      </c>
      <c r="AC334">
        <v>7</v>
      </c>
      <c r="AD334">
        <v>21</v>
      </c>
      <c r="AJ334" t="s">
        <v>65</v>
      </c>
      <c r="AK334">
        <v>188</v>
      </c>
      <c r="AL334" t="s">
        <v>339</v>
      </c>
      <c r="AP334">
        <v>-2700</v>
      </c>
      <c r="AQ334" t="s">
        <v>66</v>
      </c>
      <c r="AR334">
        <v>-2700</v>
      </c>
      <c r="AS334" t="s">
        <v>66</v>
      </c>
      <c r="AT334">
        <v>1002267</v>
      </c>
      <c r="AU334" s="2">
        <v>44385</v>
      </c>
      <c r="BB334" t="s">
        <v>62</v>
      </c>
    </row>
    <row r="335" spans="1:54" x14ac:dyDescent="0.25">
      <c r="A335" t="str">
        <f>INDEX('[21]Cheat Sheet-2700'!$N:$N,MATCH(C335,'[21]Cheat Sheet-2700'!$B:$B,0))</f>
        <v>Mitchell County Water</v>
      </c>
      <c r="B335">
        <v>2700</v>
      </c>
      <c r="C335">
        <v>370200</v>
      </c>
      <c r="D335">
        <v>10</v>
      </c>
      <c r="E335">
        <v>511001</v>
      </c>
      <c r="F335">
        <v>0</v>
      </c>
      <c r="G335" t="s">
        <v>54</v>
      </c>
      <c r="H335" t="s">
        <v>76</v>
      </c>
      <c r="I335" t="s">
        <v>56</v>
      </c>
      <c r="J335" t="s">
        <v>57</v>
      </c>
      <c r="K335" s="1">
        <v>3400</v>
      </c>
      <c r="L335" s="2">
        <v>44408</v>
      </c>
      <c r="M335" t="s">
        <v>58</v>
      </c>
      <c r="N335" t="s">
        <v>59</v>
      </c>
      <c r="O335" t="s">
        <v>60</v>
      </c>
      <c r="P335" t="s">
        <v>61</v>
      </c>
      <c r="Q335" t="s">
        <v>124</v>
      </c>
      <c r="R335" t="s">
        <v>83</v>
      </c>
      <c r="S335" t="s">
        <v>342</v>
      </c>
      <c r="T335" t="s">
        <v>342</v>
      </c>
      <c r="V335">
        <v>35051</v>
      </c>
      <c r="AC335">
        <v>7</v>
      </c>
      <c r="AD335">
        <v>21</v>
      </c>
      <c r="AJ335" t="s">
        <v>65</v>
      </c>
      <c r="AK335">
        <v>152</v>
      </c>
      <c r="AL335" t="s">
        <v>342</v>
      </c>
      <c r="AP335">
        <v>3400</v>
      </c>
      <c r="AQ335" t="s">
        <v>66</v>
      </c>
      <c r="AR335">
        <v>3400</v>
      </c>
      <c r="AS335" t="s">
        <v>66</v>
      </c>
      <c r="AT335">
        <v>1089389</v>
      </c>
      <c r="AU335" s="2">
        <v>44418</v>
      </c>
      <c r="BB335" t="s">
        <v>79</v>
      </c>
    </row>
    <row r="336" spans="1:54" x14ac:dyDescent="0.25">
      <c r="A336" t="str">
        <f>INDEX('[21]Cheat Sheet-2700'!$N:$N,MATCH(C336,'[21]Cheat Sheet-2700'!$B:$B,0))</f>
        <v>Mitchell County Water</v>
      </c>
      <c r="B336">
        <v>2700</v>
      </c>
      <c r="C336">
        <v>370200</v>
      </c>
      <c r="D336">
        <v>10</v>
      </c>
      <c r="E336">
        <v>511001</v>
      </c>
      <c r="F336">
        <v>0</v>
      </c>
      <c r="G336" t="s">
        <v>54</v>
      </c>
      <c r="H336" t="s">
        <v>76</v>
      </c>
      <c r="I336" t="s">
        <v>56</v>
      </c>
      <c r="J336" t="s">
        <v>57</v>
      </c>
      <c r="K336" s="1">
        <v>1641.5</v>
      </c>
      <c r="L336" s="2">
        <v>44379</v>
      </c>
      <c r="M336" t="s">
        <v>58</v>
      </c>
      <c r="N336" t="s">
        <v>59</v>
      </c>
      <c r="O336" t="s">
        <v>110</v>
      </c>
      <c r="P336" t="s">
        <v>78</v>
      </c>
      <c r="Q336" t="s">
        <v>111</v>
      </c>
      <c r="S336" t="s">
        <v>353</v>
      </c>
      <c r="T336" t="s">
        <v>162</v>
      </c>
      <c r="V336">
        <v>32446</v>
      </c>
      <c r="AC336">
        <v>7</v>
      </c>
      <c r="AD336">
        <v>21</v>
      </c>
      <c r="AF336">
        <v>14059</v>
      </c>
      <c r="AG336" t="s">
        <v>354</v>
      </c>
      <c r="AH336">
        <v>1</v>
      </c>
      <c r="AI336" t="s">
        <v>355</v>
      </c>
      <c r="AJ336" t="s">
        <v>65</v>
      </c>
      <c r="AK336">
        <v>3</v>
      </c>
      <c r="AL336" t="s">
        <v>356</v>
      </c>
      <c r="AP336">
        <v>3283</v>
      </c>
      <c r="AQ336" t="s">
        <v>66</v>
      </c>
      <c r="AR336">
        <v>3283</v>
      </c>
      <c r="AS336" t="s">
        <v>66</v>
      </c>
      <c r="AT336">
        <v>1003183</v>
      </c>
      <c r="AU336" s="2">
        <v>44386</v>
      </c>
      <c r="BB336" t="s">
        <v>111</v>
      </c>
    </row>
    <row r="337" spans="1:54" x14ac:dyDescent="0.25">
      <c r="A337" t="str">
        <f>INDEX('[21]Cheat Sheet-2700'!$N:$N,MATCH(C337,'[21]Cheat Sheet-2700'!$B:$B,0))</f>
        <v>Mitchell County Water</v>
      </c>
      <c r="B337">
        <v>2700</v>
      </c>
      <c r="C337">
        <v>370200</v>
      </c>
      <c r="D337">
        <v>10</v>
      </c>
      <c r="E337">
        <v>511001</v>
      </c>
      <c r="F337">
        <v>0</v>
      </c>
      <c r="G337" t="s">
        <v>54</v>
      </c>
      <c r="H337" t="s">
        <v>76</v>
      </c>
      <c r="I337" t="s">
        <v>56</v>
      </c>
      <c r="J337" t="s">
        <v>57</v>
      </c>
      <c r="K337" s="1">
        <v>1641.5</v>
      </c>
      <c r="L337" s="2">
        <v>44379</v>
      </c>
      <c r="M337" t="s">
        <v>58</v>
      </c>
      <c r="N337" t="s">
        <v>59</v>
      </c>
      <c r="O337" t="s">
        <v>110</v>
      </c>
      <c r="P337" t="s">
        <v>78</v>
      </c>
      <c r="Q337" t="s">
        <v>111</v>
      </c>
      <c r="S337" t="s">
        <v>353</v>
      </c>
      <c r="T337" t="s">
        <v>151</v>
      </c>
      <c r="V337">
        <v>32446</v>
      </c>
      <c r="AC337">
        <v>7</v>
      </c>
      <c r="AD337">
        <v>21</v>
      </c>
      <c r="AF337">
        <v>14058</v>
      </c>
      <c r="AG337" t="s">
        <v>373</v>
      </c>
      <c r="AH337">
        <v>1</v>
      </c>
      <c r="AI337" t="s">
        <v>355</v>
      </c>
      <c r="AJ337" t="s">
        <v>65</v>
      </c>
      <c r="AK337">
        <v>3</v>
      </c>
      <c r="AL337" t="s">
        <v>356</v>
      </c>
      <c r="AP337">
        <v>3283</v>
      </c>
      <c r="AQ337" t="s">
        <v>66</v>
      </c>
      <c r="AR337">
        <v>3283</v>
      </c>
      <c r="AS337" t="s">
        <v>66</v>
      </c>
      <c r="AT337">
        <v>1003183</v>
      </c>
      <c r="AU337" s="2">
        <v>44386</v>
      </c>
      <c r="BB337" t="s">
        <v>111</v>
      </c>
    </row>
    <row r="338" spans="1:54" x14ac:dyDescent="0.25">
      <c r="A338" t="str">
        <f>INDEX('[21]Cheat Sheet-2700'!$N:$N,MATCH(C338,'[21]Cheat Sheet-2700'!$B:$B,0))</f>
        <v>Mitchell County Water</v>
      </c>
      <c r="B338">
        <v>2700</v>
      </c>
      <c r="C338">
        <v>370200</v>
      </c>
      <c r="D338">
        <v>10</v>
      </c>
      <c r="E338">
        <v>511001</v>
      </c>
      <c r="F338">
        <v>0</v>
      </c>
      <c r="G338" t="s">
        <v>54</v>
      </c>
      <c r="H338" t="s">
        <v>76</v>
      </c>
      <c r="I338" t="s">
        <v>56</v>
      </c>
      <c r="J338" t="s">
        <v>57</v>
      </c>
      <c r="K338" s="1">
        <v>-3400</v>
      </c>
      <c r="L338" s="2">
        <v>44418</v>
      </c>
      <c r="M338" t="s">
        <v>58</v>
      </c>
      <c r="N338" t="s">
        <v>59</v>
      </c>
      <c r="O338" t="s">
        <v>60</v>
      </c>
      <c r="P338" t="s">
        <v>61</v>
      </c>
      <c r="Q338" t="s">
        <v>62</v>
      </c>
      <c r="S338" t="s">
        <v>375</v>
      </c>
      <c r="T338" t="s">
        <v>342</v>
      </c>
      <c r="V338">
        <v>35098</v>
      </c>
      <c r="AC338">
        <v>8</v>
      </c>
      <c r="AD338">
        <v>21</v>
      </c>
      <c r="AJ338" t="s">
        <v>65</v>
      </c>
      <c r="AK338">
        <v>152</v>
      </c>
      <c r="AL338" t="s">
        <v>375</v>
      </c>
      <c r="AP338">
        <v>-3400</v>
      </c>
      <c r="AQ338" t="s">
        <v>66</v>
      </c>
      <c r="AR338">
        <v>-3400</v>
      </c>
      <c r="AS338" t="s">
        <v>66</v>
      </c>
      <c r="AT338">
        <v>1089488</v>
      </c>
      <c r="AU338" s="2">
        <v>44418</v>
      </c>
      <c r="BB338" t="s">
        <v>62</v>
      </c>
    </row>
    <row r="339" spans="1:54" x14ac:dyDescent="0.25">
      <c r="A339" t="str">
        <f>INDEX('[21]Cheat Sheet-2700'!$N:$N,MATCH(C339,'[21]Cheat Sheet-2700'!$B:$B,0))</f>
        <v>Mitchell County Water</v>
      </c>
      <c r="B339">
        <v>2700</v>
      </c>
      <c r="C339">
        <v>370200</v>
      </c>
      <c r="D339">
        <v>10</v>
      </c>
      <c r="E339">
        <v>511001</v>
      </c>
      <c r="F339">
        <v>0</v>
      </c>
      <c r="G339" t="s">
        <v>54</v>
      </c>
      <c r="H339" t="s">
        <v>76</v>
      </c>
      <c r="I339" t="s">
        <v>56</v>
      </c>
      <c r="J339" t="s">
        <v>57</v>
      </c>
      <c r="K339" s="1">
        <v>3300</v>
      </c>
      <c r="L339" s="2">
        <v>44439</v>
      </c>
      <c r="M339" t="s">
        <v>58</v>
      </c>
      <c r="N339" t="s">
        <v>59</v>
      </c>
      <c r="O339" t="s">
        <v>60</v>
      </c>
      <c r="P339" t="s">
        <v>61</v>
      </c>
      <c r="Q339" t="s">
        <v>124</v>
      </c>
      <c r="R339" t="s">
        <v>83</v>
      </c>
      <c r="S339" t="s">
        <v>378</v>
      </c>
      <c r="T339" t="s">
        <v>378</v>
      </c>
      <c r="V339">
        <v>37040</v>
      </c>
      <c r="AC339">
        <v>8</v>
      </c>
      <c r="AD339">
        <v>21</v>
      </c>
      <c r="AJ339" t="s">
        <v>65</v>
      </c>
      <c r="AK339">
        <v>160</v>
      </c>
      <c r="AL339" t="s">
        <v>378</v>
      </c>
      <c r="AP339">
        <v>3300</v>
      </c>
      <c r="AQ339" t="s">
        <v>66</v>
      </c>
      <c r="AR339">
        <v>3300</v>
      </c>
      <c r="AS339" t="s">
        <v>66</v>
      </c>
      <c r="AT339">
        <v>1503121</v>
      </c>
      <c r="AU339" s="2">
        <v>44448</v>
      </c>
      <c r="BB339" t="s">
        <v>79</v>
      </c>
    </row>
    <row r="340" spans="1:54" x14ac:dyDescent="0.25">
      <c r="A340" t="str">
        <f>INDEX('[21]Cheat Sheet-2700'!$N:$N,MATCH(C340,'[21]Cheat Sheet-2700'!$B:$B,0))</f>
        <v>Mitchell County Water</v>
      </c>
      <c r="B340">
        <v>2700</v>
      </c>
      <c r="C340">
        <v>370200</v>
      </c>
      <c r="D340">
        <v>10</v>
      </c>
      <c r="E340">
        <v>511001</v>
      </c>
      <c r="F340">
        <v>0</v>
      </c>
      <c r="G340" t="s">
        <v>54</v>
      </c>
      <c r="H340" t="s">
        <v>76</v>
      </c>
      <c r="I340" t="s">
        <v>56</v>
      </c>
      <c r="J340" t="s">
        <v>57</v>
      </c>
      <c r="K340" s="1">
        <v>1641.5</v>
      </c>
      <c r="L340" s="2">
        <v>44412</v>
      </c>
      <c r="M340" t="s">
        <v>58</v>
      </c>
      <c r="N340" t="s">
        <v>59</v>
      </c>
      <c r="O340" t="s">
        <v>110</v>
      </c>
      <c r="P340" t="s">
        <v>78</v>
      </c>
      <c r="Q340" t="s">
        <v>111</v>
      </c>
      <c r="S340" t="s">
        <v>404</v>
      </c>
      <c r="T340" t="s">
        <v>162</v>
      </c>
      <c r="V340">
        <v>35293</v>
      </c>
      <c r="AC340">
        <v>8</v>
      </c>
      <c r="AD340">
        <v>21</v>
      </c>
      <c r="AF340">
        <v>14059</v>
      </c>
      <c r="AG340" t="s">
        <v>405</v>
      </c>
      <c r="AH340">
        <v>1</v>
      </c>
      <c r="AJ340" t="s">
        <v>65</v>
      </c>
      <c r="AK340">
        <v>2</v>
      </c>
      <c r="AL340" t="s">
        <v>406</v>
      </c>
      <c r="AP340">
        <v>3194.64</v>
      </c>
      <c r="AQ340" t="s">
        <v>66</v>
      </c>
      <c r="AR340">
        <v>3194.64</v>
      </c>
      <c r="AS340" t="s">
        <v>66</v>
      </c>
      <c r="AT340">
        <v>1091221</v>
      </c>
      <c r="AU340" s="2">
        <v>44421</v>
      </c>
      <c r="BB340" t="s">
        <v>111</v>
      </c>
    </row>
    <row r="341" spans="1:54" x14ac:dyDescent="0.25">
      <c r="A341" t="str">
        <f>INDEX('[21]Cheat Sheet-2700'!$N:$N,MATCH(C341,'[21]Cheat Sheet-2700'!$B:$B,0))</f>
        <v>Mitchell County Water</v>
      </c>
      <c r="B341">
        <v>2700</v>
      </c>
      <c r="C341">
        <v>370200</v>
      </c>
      <c r="D341">
        <v>10</v>
      </c>
      <c r="E341">
        <v>511001</v>
      </c>
      <c r="F341">
        <v>0</v>
      </c>
      <c r="G341" t="s">
        <v>54</v>
      </c>
      <c r="H341" t="s">
        <v>76</v>
      </c>
      <c r="I341" t="s">
        <v>56</v>
      </c>
      <c r="J341" t="s">
        <v>57</v>
      </c>
      <c r="K341" s="1">
        <v>1553.14</v>
      </c>
      <c r="L341" s="2">
        <v>44412</v>
      </c>
      <c r="M341" t="s">
        <v>58</v>
      </c>
      <c r="N341" t="s">
        <v>59</v>
      </c>
      <c r="O341" t="s">
        <v>110</v>
      </c>
      <c r="P341" t="s">
        <v>78</v>
      </c>
      <c r="Q341" t="s">
        <v>111</v>
      </c>
      <c r="S341" t="s">
        <v>404</v>
      </c>
      <c r="T341" t="s">
        <v>151</v>
      </c>
      <c r="V341">
        <v>35293</v>
      </c>
      <c r="AC341">
        <v>8</v>
      </c>
      <c r="AD341">
        <v>21</v>
      </c>
      <c r="AF341">
        <v>14058</v>
      </c>
      <c r="AG341" t="s">
        <v>408</v>
      </c>
      <c r="AH341">
        <v>1</v>
      </c>
      <c r="AI341" t="s">
        <v>409</v>
      </c>
      <c r="AJ341" t="s">
        <v>65</v>
      </c>
      <c r="AK341">
        <v>2</v>
      </c>
      <c r="AL341" t="s">
        <v>406</v>
      </c>
      <c r="AP341">
        <v>3194.64</v>
      </c>
      <c r="AQ341" t="s">
        <v>66</v>
      </c>
      <c r="AR341">
        <v>3194.64</v>
      </c>
      <c r="AS341" t="s">
        <v>66</v>
      </c>
      <c r="AT341">
        <v>1091221</v>
      </c>
      <c r="AU341" s="2">
        <v>44421</v>
      </c>
      <c r="BB341" t="s">
        <v>111</v>
      </c>
    </row>
    <row r="342" spans="1:54" x14ac:dyDescent="0.25">
      <c r="A342" t="str">
        <f>INDEX('[21]Cheat Sheet-2700'!$N:$N,MATCH(C342,'[21]Cheat Sheet-2700'!$B:$B,0))</f>
        <v>Mitchell County Water</v>
      </c>
      <c r="B342">
        <v>2700</v>
      </c>
      <c r="C342">
        <v>370200</v>
      </c>
      <c r="D342">
        <v>10</v>
      </c>
      <c r="E342">
        <v>511001</v>
      </c>
      <c r="F342">
        <v>0</v>
      </c>
      <c r="G342" t="s">
        <v>54</v>
      </c>
      <c r="H342" t="s">
        <v>76</v>
      </c>
      <c r="I342" t="s">
        <v>56</v>
      </c>
      <c r="J342" t="s">
        <v>57</v>
      </c>
      <c r="K342" s="39">
        <v>6.43</v>
      </c>
      <c r="L342" s="2">
        <v>44438</v>
      </c>
      <c r="M342" t="s">
        <v>58</v>
      </c>
      <c r="N342" t="s">
        <v>59</v>
      </c>
      <c r="O342" t="s">
        <v>110</v>
      </c>
      <c r="P342" t="s">
        <v>78</v>
      </c>
      <c r="Q342" t="s">
        <v>111</v>
      </c>
      <c r="S342" t="s">
        <v>386</v>
      </c>
      <c r="T342" t="s">
        <v>410</v>
      </c>
      <c r="V342">
        <v>36287</v>
      </c>
      <c r="AC342">
        <v>8</v>
      </c>
      <c r="AD342">
        <v>21</v>
      </c>
      <c r="AG342" t="s">
        <v>411</v>
      </c>
      <c r="AH342">
        <v>11</v>
      </c>
      <c r="AI342" t="s">
        <v>412</v>
      </c>
      <c r="AJ342" t="s">
        <v>65</v>
      </c>
      <c r="AK342">
        <v>23</v>
      </c>
      <c r="AL342" t="s">
        <v>389</v>
      </c>
      <c r="AP342">
        <v>6.43</v>
      </c>
      <c r="AQ342" t="s">
        <v>66</v>
      </c>
      <c r="AR342">
        <v>6.43</v>
      </c>
      <c r="AS342" t="s">
        <v>66</v>
      </c>
      <c r="AT342">
        <v>1247155</v>
      </c>
      <c r="AU342" s="2">
        <v>44439</v>
      </c>
      <c r="BB342" t="s">
        <v>111</v>
      </c>
    </row>
    <row r="343" spans="1:54" x14ac:dyDescent="0.25">
      <c r="A343" t="str">
        <f>INDEX('[21]Cheat Sheet-2700'!$N:$N,MATCH(C343,'[21]Cheat Sheet-2700'!$B:$B,0))</f>
        <v>Mitchell County Water</v>
      </c>
      <c r="B343">
        <v>2700</v>
      </c>
      <c r="C343">
        <v>370200</v>
      </c>
      <c r="D343">
        <v>10</v>
      </c>
      <c r="E343">
        <v>511001</v>
      </c>
      <c r="F343">
        <v>0</v>
      </c>
      <c r="G343" t="s">
        <v>54</v>
      </c>
      <c r="H343" t="s">
        <v>76</v>
      </c>
      <c r="I343" t="s">
        <v>56</v>
      </c>
      <c r="J343" t="s">
        <v>57</v>
      </c>
      <c r="K343" s="1">
        <v>-3300</v>
      </c>
      <c r="L343" s="2">
        <v>44448</v>
      </c>
      <c r="M343" t="s">
        <v>58</v>
      </c>
      <c r="N343" t="s">
        <v>59</v>
      </c>
      <c r="O343" t="s">
        <v>60</v>
      </c>
      <c r="P343" t="s">
        <v>61</v>
      </c>
      <c r="Q343" t="s">
        <v>62</v>
      </c>
      <c r="S343" t="s">
        <v>413</v>
      </c>
      <c r="T343" t="s">
        <v>378</v>
      </c>
      <c r="V343">
        <v>37108</v>
      </c>
      <c r="AC343">
        <v>9</v>
      </c>
      <c r="AD343">
        <v>21</v>
      </c>
      <c r="AJ343" t="s">
        <v>65</v>
      </c>
      <c r="AK343">
        <v>160</v>
      </c>
      <c r="AL343" t="s">
        <v>413</v>
      </c>
      <c r="AP343">
        <v>-3300</v>
      </c>
      <c r="AQ343" t="s">
        <v>66</v>
      </c>
      <c r="AR343">
        <v>-3300</v>
      </c>
      <c r="AS343" t="s">
        <v>66</v>
      </c>
      <c r="AT343">
        <v>1543130</v>
      </c>
      <c r="AU343" s="2">
        <v>44448</v>
      </c>
      <c r="BB343" t="s">
        <v>62</v>
      </c>
    </row>
    <row r="344" spans="1:54" x14ac:dyDescent="0.25">
      <c r="A344" t="str">
        <f>INDEX('[21]Cheat Sheet-2700'!$N:$N,MATCH(C344,'[21]Cheat Sheet-2700'!$B:$B,0))</f>
        <v>Mitchell County Water</v>
      </c>
      <c r="B344">
        <v>2700</v>
      </c>
      <c r="C344">
        <v>370200</v>
      </c>
      <c r="D344">
        <v>10</v>
      </c>
      <c r="E344">
        <v>511001</v>
      </c>
      <c r="F344">
        <v>0</v>
      </c>
      <c r="G344" t="s">
        <v>54</v>
      </c>
      <c r="H344" t="s">
        <v>76</v>
      </c>
      <c r="I344" t="s">
        <v>56</v>
      </c>
      <c r="J344" t="s">
        <v>57</v>
      </c>
      <c r="K344" s="1">
        <v>3000</v>
      </c>
      <c r="L344" s="2">
        <v>44469</v>
      </c>
      <c r="M344" t="s">
        <v>58</v>
      </c>
      <c r="N344" t="s">
        <v>59</v>
      </c>
      <c r="O344" t="s">
        <v>60</v>
      </c>
      <c r="P344" t="s">
        <v>61</v>
      </c>
      <c r="Q344" t="s">
        <v>124</v>
      </c>
      <c r="R344" t="s">
        <v>83</v>
      </c>
      <c r="S344" t="s">
        <v>414</v>
      </c>
      <c r="T344" t="s">
        <v>414</v>
      </c>
      <c r="V344">
        <v>38908</v>
      </c>
      <c r="AC344">
        <v>9</v>
      </c>
      <c r="AD344">
        <v>21</v>
      </c>
      <c r="AJ344" t="s">
        <v>65</v>
      </c>
      <c r="AK344">
        <v>196</v>
      </c>
      <c r="AL344" t="s">
        <v>414</v>
      </c>
      <c r="AP344">
        <v>3000</v>
      </c>
      <c r="AQ344" t="s">
        <v>66</v>
      </c>
      <c r="AR344">
        <v>3000</v>
      </c>
      <c r="AS344" t="s">
        <v>66</v>
      </c>
      <c r="AT344">
        <v>1845789</v>
      </c>
      <c r="AU344" s="2">
        <v>44477</v>
      </c>
      <c r="BB344" t="s">
        <v>79</v>
      </c>
    </row>
    <row r="345" spans="1:54" x14ac:dyDescent="0.25">
      <c r="A345" t="str">
        <f>INDEX('[21]Cheat Sheet-2700'!$N:$N,MATCH(C345,'[21]Cheat Sheet-2700'!$B:$B,0))</f>
        <v>Mitchell County Water</v>
      </c>
      <c r="B345">
        <v>2700</v>
      </c>
      <c r="C345">
        <v>370200</v>
      </c>
      <c r="D345">
        <v>10</v>
      </c>
      <c r="E345">
        <v>511001</v>
      </c>
      <c r="F345">
        <v>0</v>
      </c>
      <c r="G345" t="s">
        <v>54</v>
      </c>
      <c r="H345" t="s">
        <v>76</v>
      </c>
      <c r="I345" t="s">
        <v>56</v>
      </c>
      <c r="J345" t="s">
        <v>57</v>
      </c>
      <c r="K345" s="1">
        <v>1565.38</v>
      </c>
      <c r="L345" s="2">
        <v>44442</v>
      </c>
      <c r="M345" t="s">
        <v>58</v>
      </c>
      <c r="N345" t="s">
        <v>59</v>
      </c>
      <c r="O345" t="s">
        <v>110</v>
      </c>
      <c r="P345" t="s">
        <v>78</v>
      </c>
      <c r="Q345" t="s">
        <v>111</v>
      </c>
      <c r="S345" t="s">
        <v>418</v>
      </c>
      <c r="T345" t="s">
        <v>151</v>
      </c>
      <c r="V345">
        <v>37293</v>
      </c>
      <c r="AC345">
        <v>9</v>
      </c>
      <c r="AD345">
        <v>21</v>
      </c>
      <c r="AF345">
        <v>14058</v>
      </c>
      <c r="AG345" t="s">
        <v>419</v>
      </c>
      <c r="AH345">
        <v>1</v>
      </c>
      <c r="AJ345" t="s">
        <v>65</v>
      </c>
      <c r="AK345">
        <v>1</v>
      </c>
      <c r="AL345" t="s">
        <v>420</v>
      </c>
      <c r="AP345">
        <v>3042.4</v>
      </c>
      <c r="AQ345" t="s">
        <v>66</v>
      </c>
      <c r="AR345">
        <v>3042.4</v>
      </c>
      <c r="AS345" t="s">
        <v>66</v>
      </c>
      <c r="AT345">
        <v>1630145</v>
      </c>
      <c r="AU345" s="2">
        <v>44453</v>
      </c>
      <c r="BB345" t="s">
        <v>111</v>
      </c>
    </row>
    <row r="346" spans="1:54" x14ac:dyDescent="0.25">
      <c r="A346" t="str">
        <f>INDEX('[21]Cheat Sheet-2700'!$N:$N,MATCH(C346,'[21]Cheat Sheet-2700'!$B:$B,0))</f>
        <v>Mitchell County Water</v>
      </c>
      <c r="B346">
        <v>2700</v>
      </c>
      <c r="C346">
        <v>370200</v>
      </c>
      <c r="D346">
        <v>10</v>
      </c>
      <c r="E346">
        <v>511001</v>
      </c>
      <c r="F346">
        <v>0</v>
      </c>
      <c r="G346" t="s">
        <v>54</v>
      </c>
      <c r="H346" t="s">
        <v>76</v>
      </c>
      <c r="I346" t="s">
        <v>56</v>
      </c>
      <c r="J346" t="s">
        <v>57</v>
      </c>
      <c r="K346" s="1">
        <v>1477.02</v>
      </c>
      <c r="L346" s="2">
        <v>44442</v>
      </c>
      <c r="M346" t="s">
        <v>58</v>
      </c>
      <c r="N346" t="s">
        <v>59</v>
      </c>
      <c r="O346" t="s">
        <v>110</v>
      </c>
      <c r="P346" t="s">
        <v>78</v>
      </c>
      <c r="Q346" t="s">
        <v>111</v>
      </c>
      <c r="S346" t="s">
        <v>418</v>
      </c>
      <c r="T346" t="s">
        <v>162</v>
      </c>
      <c r="V346">
        <v>37293</v>
      </c>
      <c r="AC346">
        <v>9</v>
      </c>
      <c r="AD346">
        <v>21</v>
      </c>
      <c r="AF346">
        <v>14059</v>
      </c>
      <c r="AG346" t="s">
        <v>425</v>
      </c>
      <c r="AH346">
        <v>1</v>
      </c>
      <c r="AJ346" t="s">
        <v>65</v>
      </c>
      <c r="AK346">
        <v>1</v>
      </c>
      <c r="AL346" t="s">
        <v>420</v>
      </c>
      <c r="AP346">
        <v>3042.4</v>
      </c>
      <c r="AQ346" t="s">
        <v>66</v>
      </c>
      <c r="AR346">
        <v>3042.4</v>
      </c>
      <c r="AS346" t="s">
        <v>66</v>
      </c>
      <c r="AT346">
        <v>1630145</v>
      </c>
      <c r="AU346" s="2">
        <v>44453</v>
      </c>
      <c r="BB346" t="s">
        <v>111</v>
      </c>
    </row>
    <row r="347" spans="1:54" x14ac:dyDescent="0.25">
      <c r="A347" t="str">
        <f>INDEX('[21]Cheat Sheet-2700'!$N:$N,MATCH(C347,'[21]Cheat Sheet-2700'!$B:$B,0))</f>
        <v>Mitchell County Water</v>
      </c>
      <c r="B347">
        <v>2700</v>
      </c>
      <c r="C347">
        <v>370200</v>
      </c>
      <c r="D347">
        <v>10</v>
      </c>
      <c r="E347">
        <v>511001</v>
      </c>
      <c r="F347">
        <v>0</v>
      </c>
      <c r="G347" t="s">
        <v>54</v>
      </c>
      <c r="H347" t="s">
        <v>76</v>
      </c>
      <c r="I347" t="s">
        <v>56</v>
      </c>
      <c r="J347" t="s">
        <v>57</v>
      </c>
      <c r="K347" s="1">
        <v>-3000</v>
      </c>
      <c r="L347" s="2">
        <v>44477</v>
      </c>
      <c r="M347" t="s">
        <v>58</v>
      </c>
      <c r="N347" t="s">
        <v>59</v>
      </c>
      <c r="O347" t="s">
        <v>60</v>
      </c>
      <c r="P347" t="s">
        <v>61</v>
      </c>
      <c r="Q347" t="s">
        <v>62</v>
      </c>
      <c r="S347" t="s">
        <v>435</v>
      </c>
      <c r="T347" t="s">
        <v>414</v>
      </c>
      <c r="V347">
        <v>38942</v>
      </c>
      <c r="AC347">
        <v>10</v>
      </c>
      <c r="AD347">
        <v>21</v>
      </c>
      <c r="AJ347" t="s">
        <v>65</v>
      </c>
      <c r="AK347">
        <v>196</v>
      </c>
      <c r="AL347" t="s">
        <v>435</v>
      </c>
      <c r="AP347">
        <v>-3000</v>
      </c>
      <c r="AQ347" t="s">
        <v>66</v>
      </c>
      <c r="AR347">
        <v>-3000</v>
      </c>
      <c r="AS347" t="s">
        <v>66</v>
      </c>
      <c r="AT347">
        <v>1848151</v>
      </c>
      <c r="AU347" s="2">
        <v>44477</v>
      </c>
      <c r="BB347" t="s">
        <v>62</v>
      </c>
    </row>
    <row r="348" spans="1:54" x14ac:dyDescent="0.25">
      <c r="A348" t="str">
        <f>INDEX('[21]Cheat Sheet-2700'!$N:$N,MATCH(C348,'[21]Cheat Sheet-2700'!$B:$B,0))</f>
        <v>Mitchell County Water</v>
      </c>
      <c r="B348">
        <v>2700</v>
      </c>
      <c r="C348">
        <v>370200</v>
      </c>
      <c r="D348">
        <v>10</v>
      </c>
      <c r="E348">
        <v>511001</v>
      </c>
      <c r="F348">
        <v>0</v>
      </c>
      <c r="G348" t="s">
        <v>54</v>
      </c>
      <c r="H348" t="s">
        <v>76</v>
      </c>
      <c r="I348" t="s">
        <v>56</v>
      </c>
      <c r="J348" t="s">
        <v>57</v>
      </c>
      <c r="K348" s="1">
        <v>3021.2</v>
      </c>
      <c r="L348" s="2">
        <v>44500</v>
      </c>
      <c r="M348" t="s">
        <v>58</v>
      </c>
      <c r="N348" t="s">
        <v>59</v>
      </c>
      <c r="O348" t="s">
        <v>60</v>
      </c>
      <c r="P348" t="s">
        <v>61</v>
      </c>
      <c r="Q348" t="s">
        <v>79</v>
      </c>
      <c r="R348" t="s">
        <v>83</v>
      </c>
      <c r="S348" t="s">
        <v>441</v>
      </c>
      <c r="T348" t="s">
        <v>441</v>
      </c>
      <c r="V348">
        <v>40855</v>
      </c>
      <c r="AC348">
        <v>10</v>
      </c>
      <c r="AD348">
        <v>21</v>
      </c>
      <c r="AJ348" t="s">
        <v>65</v>
      </c>
      <c r="AK348">
        <v>180</v>
      </c>
      <c r="AL348" t="s">
        <v>441</v>
      </c>
      <c r="AP348">
        <v>3021.2</v>
      </c>
      <c r="AQ348" t="s">
        <v>66</v>
      </c>
      <c r="AR348">
        <v>3021.2</v>
      </c>
      <c r="AS348" t="s">
        <v>66</v>
      </c>
      <c r="AT348">
        <v>2205123</v>
      </c>
      <c r="AU348" s="2">
        <v>44505</v>
      </c>
      <c r="BB348" t="s">
        <v>82</v>
      </c>
    </row>
    <row r="349" spans="1:54" x14ac:dyDescent="0.25">
      <c r="A349" t="str">
        <f>INDEX('[21]Cheat Sheet-2700'!$N:$N,MATCH(C349,'[21]Cheat Sheet-2700'!$B:$B,0))</f>
        <v>Mitchell County Water</v>
      </c>
      <c r="B349">
        <v>2700</v>
      </c>
      <c r="C349">
        <v>370200</v>
      </c>
      <c r="D349">
        <v>10</v>
      </c>
      <c r="E349">
        <v>511001</v>
      </c>
      <c r="F349">
        <v>0</v>
      </c>
      <c r="G349" t="s">
        <v>54</v>
      </c>
      <c r="H349" t="s">
        <v>76</v>
      </c>
      <c r="I349" t="s">
        <v>56</v>
      </c>
      <c r="J349" t="s">
        <v>57</v>
      </c>
      <c r="K349" s="1">
        <v>1510.6</v>
      </c>
      <c r="L349" s="2">
        <v>44471</v>
      </c>
      <c r="M349" t="s">
        <v>58</v>
      </c>
      <c r="N349" t="s">
        <v>59</v>
      </c>
      <c r="O349" t="s">
        <v>110</v>
      </c>
      <c r="P349" t="s">
        <v>78</v>
      </c>
      <c r="Q349" t="s">
        <v>224</v>
      </c>
      <c r="S349" t="s">
        <v>449</v>
      </c>
      <c r="T349" t="s">
        <v>162</v>
      </c>
      <c r="V349">
        <v>39103</v>
      </c>
      <c r="AC349">
        <v>10</v>
      </c>
      <c r="AD349">
        <v>21</v>
      </c>
      <c r="AF349">
        <v>14059</v>
      </c>
      <c r="AG349" t="s">
        <v>450</v>
      </c>
      <c r="AH349">
        <v>1</v>
      </c>
      <c r="AJ349" t="s">
        <v>65</v>
      </c>
      <c r="AK349">
        <v>7</v>
      </c>
      <c r="AL349" t="s">
        <v>451</v>
      </c>
      <c r="AP349">
        <v>3021.2</v>
      </c>
      <c r="AQ349" t="s">
        <v>66</v>
      </c>
      <c r="AR349">
        <v>3021.2</v>
      </c>
      <c r="AS349" t="s">
        <v>66</v>
      </c>
      <c r="AT349">
        <v>1941129</v>
      </c>
      <c r="AU349" s="2">
        <v>44494</v>
      </c>
      <c r="BB349" t="s">
        <v>224</v>
      </c>
    </row>
    <row r="350" spans="1:54" x14ac:dyDescent="0.25">
      <c r="A350" t="str">
        <f>INDEX('[21]Cheat Sheet-2700'!$N:$N,MATCH(C350,'[21]Cheat Sheet-2700'!$B:$B,0))</f>
        <v>Mitchell County Water</v>
      </c>
      <c r="B350">
        <v>2700</v>
      </c>
      <c r="C350">
        <v>370200</v>
      </c>
      <c r="D350">
        <v>10</v>
      </c>
      <c r="E350">
        <v>511001</v>
      </c>
      <c r="F350">
        <v>0</v>
      </c>
      <c r="G350" t="s">
        <v>54</v>
      </c>
      <c r="H350" t="s">
        <v>76</v>
      </c>
      <c r="I350" t="s">
        <v>56</v>
      </c>
      <c r="J350" t="s">
        <v>57</v>
      </c>
      <c r="K350" s="1">
        <v>1510.6</v>
      </c>
      <c r="L350" s="2">
        <v>44471</v>
      </c>
      <c r="M350" t="s">
        <v>58</v>
      </c>
      <c r="N350" t="s">
        <v>59</v>
      </c>
      <c r="O350" t="s">
        <v>110</v>
      </c>
      <c r="P350" t="s">
        <v>78</v>
      </c>
      <c r="Q350" t="s">
        <v>224</v>
      </c>
      <c r="S350" t="s">
        <v>449</v>
      </c>
      <c r="T350" t="s">
        <v>151</v>
      </c>
      <c r="V350">
        <v>39103</v>
      </c>
      <c r="AC350">
        <v>10</v>
      </c>
      <c r="AD350">
        <v>21</v>
      </c>
      <c r="AF350">
        <v>14058</v>
      </c>
      <c r="AG350" t="s">
        <v>469</v>
      </c>
      <c r="AH350">
        <v>1</v>
      </c>
      <c r="AJ350" t="s">
        <v>65</v>
      </c>
      <c r="AK350">
        <v>7</v>
      </c>
      <c r="AL350" t="s">
        <v>451</v>
      </c>
      <c r="AP350">
        <v>3021.2</v>
      </c>
      <c r="AQ350" t="s">
        <v>66</v>
      </c>
      <c r="AR350">
        <v>3021.2</v>
      </c>
      <c r="AS350" t="s">
        <v>66</v>
      </c>
      <c r="AT350">
        <v>1941129</v>
      </c>
      <c r="AU350" s="2">
        <v>44494</v>
      </c>
      <c r="BB350" t="s">
        <v>224</v>
      </c>
    </row>
    <row r="351" spans="1:54" x14ac:dyDescent="0.25">
      <c r="A351" t="str">
        <f>INDEX('[21]Cheat Sheet-2700'!$N:$N,MATCH(C351,'[21]Cheat Sheet-2700'!$B:$B,0))</f>
        <v>Mitchell County Water</v>
      </c>
      <c r="B351">
        <v>2700</v>
      </c>
      <c r="C351">
        <v>370200</v>
      </c>
      <c r="D351">
        <v>10</v>
      </c>
      <c r="E351">
        <v>511001</v>
      </c>
      <c r="F351">
        <v>0</v>
      </c>
      <c r="G351" t="s">
        <v>54</v>
      </c>
      <c r="H351" t="s">
        <v>76</v>
      </c>
      <c r="I351" t="s">
        <v>56</v>
      </c>
      <c r="J351" t="s">
        <v>57</v>
      </c>
      <c r="K351" s="1">
        <v>-3021.2</v>
      </c>
      <c r="L351" s="2">
        <v>44505</v>
      </c>
      <c r="M351" t="s">
        <v>58</v>
      </c>
      <c r="N351" t="s">
        <v>59</v>
      </c>
      <c r="O351" t="s">
        <v>60</v>
      </c>
      <c r="P351" t="s">
        <v>61</v>
      </c>
      <c r="Q351" t="s">
        <v>62</v>
      </c>
      <c r="S351" t="s">
        <v>480</v>
      </c>
      <c r="T351" t="s">
        <v>441</v>
      </c>
      <c r="V351">
        <v>40939</v>
      </c>
      <c r="AC351">
        <v>11</v>
      </c>
      <c r="AD351">
        <v>21</v>
      </c>
      <c r="AJ351" t="s">
        <v>65</v>
      </c>
      <c r="AK351">
        <v>180</v>
      </c>
      <c r="AL351" t="s">
        <v>480</v>
      </c>
      <c r="AP351">
        <v>-3021.2</v>
      </c>
      <c r="AQ351" t="s">
        <v>66</v>
      </c>
      <c r="AR351">
        <v>-3021.2</v>
      </c>
      <c r="AS351" t="s">
        <v>66</v>
      </c>
      <c r="AT351">
        <v>2225146</v>
      </c>
      <c r="AU351" s="2">
        <v>44505</v>
      </c>
      <c r="BB351" t="s">
        <v>62</v>
      </c>
    </row>
    <row r="352" spans="1:54" x14ac:dyDescent="0.25">
      <c r="A352" t="str">
        <f>INDEX('[21]Cheat Sheet-2700'!$N:$N,MATCH(C352,'[21]Cheat Sheet-2700'!$B:$B,0))</f>
        <v>Mitchell County Water</v>
      </c>
      <c r="B352">
        <v>2700</v>
      </c>
      <c r="C352">
        <v>370200</v>
      </c>
      <c r="D352">
        <v>10</v>
      </c>
      <c r="E352">
        <v>511001</v>
      </c>
      <c r="F352">
        <v>0</v>
      </c>
      <c r="G352" t="s">
        <v>54</v>
      </c>
      <c r="H352" t="s">
        <v>76</v>
      </c>
      <c r="I352" t="s">
        <v>56</v>
      </c>
      <c r="J352" t="s">
        <v>57</v>
      </c>
      <c r="K352" s="1">
        <v>2632.93</v>
      </c>
      <c r="L352" s="2">
        <v>44530</v>
      </c>
      <c r="M352" t="s">
        <v>58</v>
      </c>
      <c r="N352" t="s">
        <v>59</v>
      </c>
      <c r="O352" t="s">
        <v>60</v>
      </c>
      <c r="P352" t="s">
        <v>61</v>
      </c>
      <c r="Q352" t="s">
        <v>79</v>
      </c>
      <c r="R352" t="s">
        <v>83</v>
      </c>
      <c r="S352" t="s">
        <v>483</v>
      </c>
      <c r="T352" t="s">
        <v>483</v>
      </c>
      <c r="V352">
        <v>42721</v>
      </c>
      <c r="AC352">
        <v>11</v>
      </c>
      <c r="AD352">
        <v>21</v>
      </c>
      <c r="AJ352" t="s">
        <v>65</v>
      </c>
      <c r="AK352">
        <v>186</v>
      </c>
      <c r="AL352" t="s">
        <v>483</v>
      </c>
      <c r="AP352">
        <v>2632.93</v>
      </c>
      <c r="AQ352" t="s">
        <v>66</v>
      </c>
      <c r="AR352">
        <v>2632.93</v>
      </c>
      <c r="AS352" t="s">
        <v>66</v>
      </c>
      <c r="AT352">
        <v>2740131</v>
      </c>
      <c r="AU352" s="2">
        <v>44533</v>
      </c>
      <c r="BB352" t="s">
        <v>82</v>
      </c>
    </row>
    <row r="353" spans="1:54" x14ac:dyDescent="0.25">
      <c r="A353" t="str">
        <f>INDEX('[21]Cheat Sheet-2700'!$N:$N,MATCH(C353,'[21]Cheat Sheet-2700'!$B:$B,0))</f>
        <v>Mitchell County Water</v>
      </c>
      <c r="B353">
        <v>2700</v>
      </c>
      <c r="C353">
        <v>370200</v>
      </c>
      <c r="D353">
        <v>10</v>
      </c>
      <c r="E353">
        <v>511001</v>
      </c>
      <c r="F353">
        <v>0</v>
      </c>
      <c r="G353" t="s">
        <v>54</v>
      </c>
      <c r="H353" t="s">
        <v>76</v>
      </c>
      <c r="I353" t="s">
        <v>56</v>
      </c>
      <c r="J353" t="s">
        <v>57</v>
      </c>
      <c r="K353" s="1">
        <v>1361.86</v>
      </c>
      <c r="L353" s="2">
        <v>44502</v>
      </c>
      <c r="M353" t="s">
        <v>58</v>
      </c>
      <c r="N353" t="s">
        <v>59</v>
      </c>
      <c r="O353" t="s">
        <v>110</v>
      </c>
      <c r="P353" t="s">
        <v>78</v>
      </c>
      <c r="Q353" t="s">
        <v>111</v>
      </c>
      <c r="S353" t="s">
        <v>497</v>
      </c>
      <c r="T353" t="s">
        <v>162</v>
      </c>
      <c r="V353">
        <v>40066</v>
      </c>
      <c r="AC353">
        <v>11</v>
      </c>
      <c r="AD353">
        <v>21</v>
      </c>
      <c r="AF353">
        <v>14059</v>
      </c>
      <c r="AG353" t="s">
        <v>498</v>
      </c>
      <c r="AH353">
        <v>1</v>
      </c>
      <c r="AJ353" t="s">
        <v>65</v>
      </c>
      <c r="AK353">
        <v>8</v>
      </c>
      <c r="AL353" t="s">
        <v>499</v>
      </c>
      <c r="AP353">
        <v>2723.72</v>
      </c>
      <c r="AQ353" t="s">
        <v>66</v>
      </c>
      <c r="AR353">
        <v>2723.72</v>
      </c>
      <c r="AS353" t="s">
        <v>66</v>
      </c>
      <c r="AT353">
        <v>2034133</v>
      </c>
      <c r="AU353" s="2">
        <v>44503</v>
      </c>
      <c r="BB353" t="s">
        <v>111</v>
      </c>
    </row>
    <row r="354" spans="1:54" x14ac:dyDescent="0.25">
      <c r="A354" t="str">
        <f>INDEX('[21]Cheat Sheet-2700'!$N:$N,MATCH(C354,'[21]Cheat Sheet-2700'!$B:$B,0))</f>
        <v>Mitchell County Water</v>
      </c>
      <c r="B354">
        <v>2700</v>
      </c>
      <c r="C354">
        <v>370200</v>
      </c>
      <c r="D354">
        <v>10</v>
      </c>
      <c r="E354">
        <v>511001</v>
      </c>
      <c r="F354">
        <v>0</v>
      </c>
      <c r="G354" t="s">
        <v>54</v>
      </c>
      <c r="H354" t="s">
        <v>76</v>
      </c>
      <c r="I354" t="s">
        <v>56</v>
      </c>
      <c r="J354" t="s">
        <v>57</v>
      </c>
      <c r="K354" s="1">
        <v>1361.86</v>
      </c>
      <c r="L354" s="2">
        <v>44502</v>
      </c>
      <c r="M354" t="s">
        <v>58</v>
      </c>
      <c r="N354" t="s">
        <v>59</v>
      </c>
      <c r="O354" t="s">
        <v>110</v>
      </c>
      <c r="P354" t="s">
        <v>78</v>
      </c>
      <c r="Q354" t="s">
        <v>111</v>
      </c>
      <c r="S354" t="s">
        <v>497</v>
      </c>
      <c r="T354" t="s">
        <v>151</v>
      </c>
      <c r="V354">
        <v>40066</v>
      </c>
      <c r="AC354">
        <v>11</v>
      </c>
      <c r="AD354">
        <v>21</v>
      </c>
      <c r="AF354">
        <v>14058</v>
      </c>
      <c r="AG354" t="s">
        <v>500</v>
      </c>
      <c r="AH354">
        <v>1</v>
      </c>
      <c r="AJ354" t="s">
        <v>65</v>
      </c>
      <c r="AK354">
        <v>8</v>
      </c>
      <c r="AL354" t="s">
        <v>499</v>
      </c>
      <c r="AP354">
        <v>2723.72</v>
      </c>
      <c r="AQ354" t="s">
        <v>66</v>
      </c>
      <c r="AR354">
        <v>2723.72</v>
      </c>
      <c r="AS354" t="s">
        <v>66</v>
      </c>
      <c r="AT354">
        <v>2034133</v>
      </c>
      <c r="AU354" s="2">
        <v>44503</v>
      </c>
      <c r="BB354" t="s">
        <v>111</v>
      </c>
    </row>
    <row r="355" spans="1:54" x14ac:dyDescent="0.25">
      <c r="A355" t="str">
        <f>INDEX('[21]Cheat Sheet-2700'!$N:$N,MATCH(C355,'[21]Cheat Sheet-2700'!$B:$B,0))</f>
        <v>Mitchell County Water</v>
      </c>
      <c r="B355">
        <v>2700</v>
      </c>
      <c r="C355">
        <v>370200</v>
      </c>
      <c r="D355">
        <v>10</v>
      </c>
      <c r="E355">
        <v>511001</v>
      </c>
      <c r="F355">
        <v>0</v>
      </c>
      <c r="G355" t="s">
        <v>54</v>
      </c>
      <c r="H355" t="s">
        <v>76</v>
      </c>
      <c r="I355" t="s">
        <v>56</v>
      </c>
      <c r="J355" t="s">
        <v>57</v>
      </c>
      <c r="K355" s="1">
        <v>-2632.93</v>
      </c>
      <c r="L355" s="2">
        <v>44533</v>
      </c>
      <c r="M355" t="s">
        <v>58</v>
      </c>
      <c r="N355" t="s">
        <v>59</v>
      </c>
      <c r="O355" t="s">
        <v>60</v>
      </c>
      <c r="P355" t="s">
        <v>61</v>
      </c>
      <c r="Q355" t="s">
        <v>62</v>
      </c>
      <c r="S355" t="s">
        <v>514</v>
      </c>
      <c r="T355" t="s">
        <v>483</v>
      </c>
      <c r="V355">
        <v>44566</v>
      </c>
      <c r="AC355">
        <v>12</v>
      </c>
      <c r="AD355">
        <v>21</v>
      </c>
      <c r="AJ355" t="s">
        <v>65</v>
      </c>
      <c r="AK355">
        <v>186</v>
      </c>
      <c r="AL355" t="s">
        <v>514</v>
      </c>
      <c r="AP355">
        <v>-2632.93</v>
      </c>
      <c r="AQ355" t="s">
        <v>66</v>
      </c>
      <c r="AR355">
        <v>-2632.93</v>
      </c>
      <c r="AS355" t="s">
        <v>66</v>
      </c>
      <c r="AT355">
        <v>2740202</v>
      </c>
      <c r="AU355" s="2">
        <v>44565</v>
      </c>
      <c r="BB355" t="s">
        <v>79</v>
      </c>
    </row>
    <row r="356" spans="1:54" x14ac:dyDescent="0.25">
      <c r="A356" t="str">
        <f>INDEX('[21]Cheat Sheet-2700'!$N:$N,MATCH(C356,'[21]Cheat Sheet-2700'!$B:$B,0))</f>
        <v>Mitchell County Water</v>
      </c>
      <c r="B356">
        <v>2700</v>
      </c>
      <c r="C356">
        <v>370200</v>
      </c>
      <c r="D356">
        <v>10</v>
      </c>
      <c r="E356">
        <v>511001</v>
      </c>
      <c r="F356">
        <v>0</v>
      </c>
      <c r="G356" t="s">
        <v>54</v>
      </c>
      <c r="H356" t="s">
        <v>76</v>
      </c>
      <c r="I356" t="s">
        <v>56</v>
      </c>
      <c r="J356" t="s">
        <v>57</v>
      </c>
      <c r="K356" s="1">
        <v>2611.25</v>
      </c>
      <c r="L356" s="2">
        <v>44561</v>
      </c>
      <c r="M356" t="s">
        <v>58</v>
      </c>
      <c r="N356" t="s">
        <v>59</v>
      </c>
      <c r="O356" t="s">
        <v>60</v>
      </c>
      <c r="P356" t="s">
        <v>61</v>
      </c>
      <c r="Q356" t="s">
        <v>79</v>
      </c>
      <c r="R356" t="s">
        <v>83</v>
      </c>
      <c r="S356" t="s">
        <v>64</v>
      </c>
      <c r="T356" t="s">
        <v>64</v>
      </c>
      <c r="V356">
        <v>45085</v>
      </c>
      <c r="AC356">
        <v>12</v>
      </c>
      <c r="AD356">
        <v>21</v>
      </c>
      <c r="AJ356" t="s">
        <v>65</v>
      </c>
      <c r="AK356">
        <v>275</v>
      </c>
      <c r="AL356" t="s">
        <v>64</v>
      </c>
      <c r="AP356">
        <v>2611.25</v>
      </c>
      <c r="AQ356" t="s">
        <v>66</v>
      </c>
      <c r="AR356">
        <v>2611.25</v>
      </c>
      <c r="AS356" t="s">
        <v>66</v>
      </c>
      <c r="AT356">
        <v>2876241</v>
      </c>
      <c r="AU356" s="2">
        <v>44568</v>
      </c>
      <c r="BB356" t="s">
        <v>82</v>
      </c>
    </row>
    <row r="357" spans="1:54" x14ac:dyDescent="0.25">
      <c r="A357" t="str">
        <f>INDEX('[21]Cheat Sheet-2700'!$N:$N,MATCH(C357,'[21]Cheat Sheet-2700'!$B:$B,0))</f>
        <v>Mitchell County Water</v>
      </c>
      <c r="B357">
        <v>2700</v>
      </c>
      <c r="C357">
        <v>370200</v>
      </c>
      <c r="D357">
        <v>10</v>
      </c>
      <c r="E357">
        <v>511001</v>
      </c>
      <c r="F357">
        <v>0</v>
      </c>
      <c r="G357" t="s">
        <v>54</v>
      </c>
      <c r="H357" t="s">
        <v>76</v>
      </c>
      <c r="I357" t="s">
        <v>56</v>
      </c>
      <c r="J357" t="s">
        <v>57</v>
      </c>
      <c r="K357" s="1">
        <v>1263.51</v>
      </c>
      <c r="L357" s="2">
        <v>44534</v>
      </c>
      <c r="M357" t="s">
        <v>58</v>
      </c>
      <c r="N357" t="s">
        <v>59</v>
      </c>
      <c r="O357" t="s">
        <v>110</v>
      </c>
      <c r="P357" t="s">
        <v>78</v>
      </c>
      <c r="Q357" t="s">
        <v>111</v>
      </c>
      <c r="S357" t="s">
        <v>530</v>
      </c>
      <c r="T357" t="s">
        <v>151</v>
      </c>
      <c r="V357">
        <v>42972</v>
      </c>
      <c r="AC357">
        <v>12</v>
      </c>
      <c r="AD357">
        <v>21</v>
      </c>
      <c r="AF357">
        <v>14058</v>
      </c>
      <c r="AG357" t="s">
        <v>531</v>
      </c>
      <c r="AH357">
        <v>1</v>
      </c>
      <c r="AI357" t="s">
        <v>532</v>
      </c>
      <c r="AJ357" t="s">
        <v>65</v>
      </c>
      <c r="AK357">
        <v>5</v>
      </c>
      <c r="AL357" t="s">
        <v>533</v>
      </c>
      <c r="AP357">
        <v>2527.02</v>
      </c>
      <c r="AQ357" t="s">
        <v>66</v>
      </c>
      <c r="AR357">
        <v>2527.02</v>
      </c>
      <c r="AS357" t="s">
        <v>66</v>
      </c>
      <c r="AT357">
        <v>2758137</v>
      </c>
      <c r="AU357" s="2">
        <v>44537</v>
      </c>
      <c r="BB357" t="s">
        <v>111</v>
      </c>
    </row>
    <row r="358" spans="1:54" x14ac:dyDescent="0.25">
      <c r="A358" t="str">
        <f>INDEX('[21]Cheat Sheet-2700'!$N:$N,MATCH(C358,'[21]Cheat Sheet-2700'!$B:$B,0))</f>
        <v>Mitchell County Water</v>
      </c>
      <c r="B358">
        <v>2700</v>
      </c>
      <c r="C358">
        <v>370200</v>
      </c>
      <c r="D358">
        <v>10</v>
      </c>
      <c r="E358">
        <v>511001</v>
      </c>
      <c r="F358">
        <v>0</v>
      </c>
      <c r="G358" t="s">
        <v>54</v>
      </c>
      <c r="H358" t="s">
        <v>76</v>
      </c>
      <c r="I358" t="s">
        <v>56</v>
      </c>
      <c r="J358" t="s">
        <v>57</v>
      </c>
      <c r="K358" s="1">
        <v>1295.53</v>
      </c>
      <c r="L358" s="2">
        <v>44561</v>
      </c>
      <c r="M358" t="s">
        <v>58</v>
      </c>
      <c r="N358" t="s">
        <v>59</v>
      </c>
      <c r="O358" t="s">
        <v>110</v>
      </c>
      <c r="P358" t="s">
        <v>78</v>
      </c>
      <c r="Q358" t="s">
        <v>111</v>
      </c>
      <c r="S358" t="s">
        <v>534</v>
      </c>
      <c r="T358" t="s">
        <v>162</v>
      </c>
      <c r="V358">
        <v>44750</v>
      </c>
      <c r="AC358">
        <v>12</v>
      </c>
      <c r="AD358">
        <v>21</v>
      </c>
      <c r="AF358">
        <v>14059</v>
      </c>
      <c r="AG358" t="s">
        <v>535</v>
      </c>
      <c r="AH358">
        <v>1</v>
      </c>
      <c r="AJ358" t="s">
        <v>65</v>
      </c>
      <c r="AK358">
        <v>10</v>
      </c>
      <c r="AL358" t="s">
        <v>536</v>
      </c>
      <c r="AP358">
        <v>2591.06</v>
      </c>
      <c r="AQ358" t="s">
        <v>66</v>
      </c>
      <c r="AR358">
        <v>2591.06</v>
      </c>
      <c r="AS358" t="s">
        <v>66</v>
      </c>
      <c r="AT358">
        <v>2874316</v>
      </c>
      <c r="AU358" s="2">
        <v>44567</v>
      </c>
      <c r="BB358" t="s">
        <v>111</v>
      </c>
    </row>
    <row r="359" spans="1:54" x14ac:dyDescent="0.25">
      <c r="A359" t="str">
        <f>INDEX('[21]Cheat Sheet-2700'!$N:$N,MATCH(C359,'[21]Cheat Sheet-2700'!$B:$B,0))</f>
        <v>Mitchell County Water</v>
      </c>
      <c r="B359">
        <v>2700</v>
      </c>
      <c r="C359">
        <v>370200</v>
      </c>
      <c r="D359">
        <v>10</v>
      </c>
      <c r="E359">
        <v>511001</v>
      </c>
      <c r="F359">
        <v>0</v>
      </c>
      <c r="G359" t="s">
        <v>54</v>
      </c>
      <c r="H359" t="s">
        <v>76</v>
      </c>
      <c r="I359" t="s">
        <v>56</v>
      </c>
      <c r="J359" t="s">
        <v>57</v>
      </c>
      <c r="K359" s="1">
        <v>1295.53</v>
      </c>
      <c r="L359" s="2">
        <v>44561</v>
      </c>
      <c r="M359" t="s">
        <v>58</v>
      </c>
      <c r="N359" t="s">
        <v>59</v>
      </c>
      <c r="O359" t="s">
        <v>110</v>
      </c>
      <c r="P359" t="s">
        <v>78</v>
      </c>
      <c r="Q359" t="s">
        <v>111</v>
      </c>
      <c r="S359" t="s">
        <v>534</v>
      </c>
      <c r="T359" t="s">
        <v>151</v>
      </c>
      <c r="V359">
        <v>44750</v>
      </c>
      <c r="AC359">
        <v>12</v>
      </c>
      <c r="AD359">
        <v>21</v>
      </c>
      <c r="AF359">
        <v>14058</v>
      </c>
      <c r="AG359" t="s">
        <v>541</v>
      </c>
      <c r="AH359">
        <v>1</v>
      </c>
      <c r="AJ359" t="s">
        <v>65</v>
      </c>
      <c r="AK359">
        <v>10</v>
      </c>
      <c r="AL359" t="s">
        <v>536</v>
      </c>
      <c r="AP359">
        <v>2591.06</v>
      </c>
      <c r="AQ359" t="s">
        <v>66</v>
      </c>
      <c r="AR359">
        <v>2591.06</v>
      </c>
      <c r="AS359" t="s">
        <v>66</v>
      </c>
      <c r="AT359">
        <v>2874316</v>
      </c>
      <c r="AU359" s="2">
        <v>44567</v>
      </c>
      <c r="BB359" t="s">
        <v>111</v>
      </c>
    </row>
    <row r="360" spans="1:54" x14ac:dyDescent="0.25">
      <c r="A360" t="str">
        <f>INDEX('[21]Cheat Sheet-2700'!$N:$N,MATCH(C360,'[21]Cheat Sheet-2700'!$B:$B,0))</f>
        <v>Mitchell County Water</v>
      </c>
      <c r="B360">
        <v>2700</v>
      </c>
      <c r="C360">
        <v>370200</v>
      </c>
      <c r="D360">
        <v>10</v>
      </c>
      <c r="E360">
        <v>511001</v>
      </c>
      <c r="F360">
        <v>0</v>
      </c>
      <c r="G360" t="s">
        <v>54</v>
      </c>
      <c r="H360" t="s">
        <v>76</v>
      </c>
      <c r="I360" t="s">
        <v>56</v>
      </c>
      <c r="J360" t="s">
        <v>57</v>
      </c>
      <c r="K360" s="1">
        <v>1263.51</v>
      </c>
      <c r="L360" s="2">
        <v>44534</v>
      </c>
      <c r="M360" t="s">
        <v>58</v>
      </c>
      <c r="N360" t="s">
        <v>59</v>
      </c>
      <c r="O360" t="s">
        <v>110</v>
      </c>
      <c r="P360" t="s">
        <v>78</v>
      </c>
      <c r="Q360" t="s">
        <v>111</v>
      </c>
      <c r="S360" t="s">
        <v>530</v>
      </c>
      <c r="T360" t="s">
        <v>162</v>
      </c>
      <c r="V360">
        <v>42972</v>
      </c>
      <c r="AC360">
        <v>12</v>
      </c>
      <c r="AD360">
        <v>21</v>
      </c>
      <c r="AF360">
        <v>14059</v>
      </c>
      <c r="AG360" t="s">
        <v>542</v>
      </c>
      <c r="AH360">
        <v>1</v>
      </c>
      <c r="AI360" t="s">
        <v>532</v>
      </c>
      <c r="AJ360" t="s">
        <v>65</v>
      </c>
      <c r="AK360">
        <v>5</v>
      </c>
      <c r="AL360" t="s">
        <v>533</v>
      </c>
      <c r="AP360">
        <v>2527.02</v>
      </c>
      <c r="AQ360" t="s">
        <v>66</v>
      </c>
      <c r="AR360">
        <v>2527.02</v>
      </c>
      <c r="AS360" t="s">
        <v>66</v>
      </c>
      <c r="AT360">
        <v>2758137</v>
      </c>
      <c r="AU360" s="2">
        <v>44537</v>
      </c>
      <c r="BB360" t="s">
        <v>111</v>
      </c>
    </row>
    <row r="361" spans="1:54" x14ac:dyDescent="0.25">
      <c r="A361" t="str">
        <f>INDEX('[21]Cheat Sheet-2700'!$N:$N,MATCH(C361,'[21]Cheat Sheet-2700'!$B:$B,0))</f>
        <v>Mitchell County Water</v>
      </c>
      <c r="B361">
        <v>2700</v>
      </c>
      <c r="C361">
        <v>370200</v>
      </c>
      <c r="D361">
        <v>10</v>
      </c>
      <c r="E361">
        <v>511001</v>
      </c>
      <c r="F361">
        <v>0</v>
      </c>
      <c r="G361" t="s">
        <v>54</v>
      </c>
      <c r="H361" t="s">
        <v>76</v>
      </c>
      <c r="I361" t="s">
        <v>56</v>
      </c>
      <c r="J361" t="s">
        <v>57</v>
      </c>
      <c r="K361" s="1">
        <v>-2611.25</v>
      </c>
      <c r="L361" s="2">
        <v>44569</v>
      </c>
      <c r="M361" t="s">
        <v>58</v>
      </c>
      <c r="N361" t="s">
        <v>59</v>
      </c>
      <c r="O361" t="s">
        <v>60</v>
      </c>
      <c r="P361" t="s">
        <v>61</v>
      </c>
      <c r="Q361" t="s">
        <v>62</v>
      </c>
      <c r="S361" t="s">
        <v>63</v>
      </c>
      <c r="T361" t="s">
        <v>64</v>
      </c>
      <c r="V361">
        <v>45142</v>
      </c>
      <c r="AC361">
        <v>1</v>
      </c>
      <c r="AD361">
        <v>22</v>
      </c>
      <c r="AJ361" t="s">
        <v>65</v>
      </c>
      <c r="AK361">
        <v>275</v>
      </c>
      <c r="AL361" t="s">
        <v>63</v>
      </c>
      <c r="AP361">
        <v>-2611.25</v>
      </c>
      <c r="AQ361" t="s">
        <v>66</v>
      </c>
      <c r="AR361">
        <v>-2611.25</v>
      </c>
      <c r="AS361" t="s">
        <v>66</v>
      </c>
      <c r="AT361">
        <v>2877127</v>
      </c>
      <c r="AU361" s="2">
        <v>44569</v>
      </c>
      <c r="BB361" t="s">
        <v>62</v>
      </c>
    </row>
    <row r="362" spans="1:54" x14ac:dyDescent="0.25">
      <c r="A362" t="str">
        <f>INDEX('[21]Cheat Sheet-2700'!$N:$N,MATCH(C362,'[21]Cheat Sheet-2700'!$B:$B,0))</f>
        <v>Mitchell County Water</v>
      </c>
      <c r="B362">
        <v>2700</v>
      </c>
      <c r="C362">
        <v>370200</v>
      </c>
      <c r="D362">
        <v>10</v>
      </c>
      <c r="E362">
        <v>511001</v>
      </c>
      <c r="F362">
        <v>0</v>
      </c>
      <c r="G362" t="s">
        <v>54</v>
      </c>
      <c r="H362" t="s">
        <v>76</v>
      </c>
      <c r="I362" t="s">
        <v>56</v>
      </c>
      <c r="J362" t="s">
        <v>57</v>
      </c>
      <c r="K362" s="1">
        <v>5222.51</v>
      </c>
      <c r="L362" s="2">
        <v>44592</v>
      </c>
      <c r="M362" t="s">
        <v>58</v>
      </c>
      <c r="N362" t="s">
        <v>59</v>
      </c>
      <c r="O362" t="s">
        <v>60</v>
      </c>
      <c r="P362" t="s">
        <v>61</v>
      </c>
      <c r="Q362" t="s">
        <v>79</v>
      </c>
      <c r="R362" t="s">
        <v>83</v>
      </c>
      <c r="S362" t="s">
        <v>84</v>
      </c>
      <c r="T362" t="s">
        <v>84</v>
      </c>
      <c r="V362">
        <v>47370</v>
      </c>
      <c r="AC362">
        <v>1</v>
      </c>
      <c r="AD362">
        <v>22</v>
      </c>
      <c r="AJ362" t="s">
        <v>65</v>
      </c>
      <c r="AK362">
        <v>25</v>
      </c>
      <c r="AL362" t="s">
        <v>84</v>
      </c>
      <c r="AP362">
        <v>5222.51</v>
      </c>
      <c r="AQ362" t="s">
        <v>66</v>
      </c>
      <c r="AR362">
        <v>5222.51</v>
      </c>
      <c r="AS362" t="s">
        <v>66</v>
      </c>
      <c r="AT362">
        <v>2907316</v>
      </c>
      <c r="AU362" s="2">
        <v>44601</v>
      </c>
      <c r="BB362" t="s">
        <v>82</v>
      </c>
    </row>
    <row r="363" spans="1:54" x14ac:dyDescent="0.25">
      <c r="A363" t="str">
        <f>INDEX('[21]Cheat Sheet-2700'!$N:$N,MATCH(C363,'[21]Cheat Sheet-2700'!$B:$B,0))</f>
        <v>Mitchell County Water</v>
      </c>
      <c r="B363">
        <v>2700</v>
      </c>
      <c r="C363">
        <v>370200</v>
      </c>
      <c r="D363">
        <v>10</v>
      </c>
      <c r="E363">
        <v>511001</v>
      </c>
      <c r="F363">
        <v>0</v>
      </c>
      <c r="G363" t="s">
        <v>54</v>
      </c>
      <c r="H363" t="s">
        <v>76</v>
      </c>
      <c r="I363" t="s">
        <v>56</v>
      </c>
      <c r="J363" t="s">
        <v>57</v>
      </c>
      <c r="K363" s="1">
        <v>-5222.51</v>
      </c>
      <c r="L363" s="2">
        <v>44601</v>
      </c>
      <c r="M363" t="s">
        <v>58</v>
      </c>
      <c r="N363" t="s">
        <v>59</v>
      </c>
      <c r="O363" t="s">
        <v>60</v>
      </c>
      <c r="P363" t="s">
        <v>61</v>
      </c>
      <c r="Q363" t="s">
        <v>62</v>
      </c>
      <c r="S363" t="s">
        <v>117</v>
      </c>
      <c r="T363" t="s">
        <v>84</v>
      </c>
      <c r="V363">
        <v>47477</v>
      </c>
      <c r="AC363">
        <v>2</v>
      </c>
      <c r="AD363">
        <v>22</v>
      </c>
      <c r="AJ363" t="s">
        <v>65</v>
      </c>
      <c r="AK363">
        <v>25</v>
      </c>
      <c r="AL363" t="s">
        <v>117</v>
      </c>
      <c r="AP363">
        <v>-5222.51</v>
      </c>
      <c r="AQ363" t="s">
        <v>66</v>
      </c>
      <c r="AR363">
        <v>-5222.51</v>
      </c>
      <c r="AS363" t="s">
        <v>66</v>
      </c>
      <c r="AT363">
        <v>2914182</v>
      </c>
      <c r="AU363" s="2">
        <v>44601</v>
      </c>
      <c r="BB363" t="s">
        <v>62</v>
      </c>
    </row>
    <row r="364" spans="1:54" x14ac:dyDescent="0.25">
      <c r="A364" t="str">
        <f>INDEX('[21]Cheat Sheet-2700'!$N:$N,MATCH(C364,'[21]Cheat Sheet-2700'!$B:$B,0))</f>
        <v>Mitchell County Water</v>
      </c>
      <c r="B364">
        <v>2700</v>
      </c>
      <c r="C364">
        <v>370200</v>
      </c>
      <c r="D364">
        <v>10</v>
      </c>
      <c r="E364">
        <v>511001</v>
      </c>
      <c r="F364">
        <v>0</v>
      </c>
      <c r="G364" t="s">
        <v>54</v>
      </c>
      <c r="H364" t="s">
        <v>76</v>
      </c>
      <c r="I364" t="s">
        <v>56</v>
      </c>
      <c r="J364" t="s">
        <v>57</v>
      </c>
      <c r="K364" s="1">
        <v>2695</v>
      </c>
      <c r="L364" s="2">
        <v>44620</v>
      </c>
      <c r="M364" t="s">
        <v>58</v>
      </c>
      <c r="N364" t="s">
        <v>59</v>
      </c>
      <c r="O364" t="s">
        <v>60</v>
      </c>
      <c r="P364" t="s">
        <v>61</v>
      </c>
      <c r="Q364" t="s">
        <v>124</v>
      </c>
      <c r="R364" t="s">
        <v>83</v>
      </c>
      <c r="S364" t="s">
        <v>125</v>
      </c>
      <c r="T364" t="s">
        <v>125</v>
      </c>
      <c r="V364">
        <v>49694</v>
      </c>
      <c r="AC364">
        <v>2</v>
      </c>
      <c r="AD364">
        <v>22</v>
      </c>
      <c r="AJ364" t="s">
        <v>65</v>
      </c>
      <c r="AK364">
        <v>20</v>
      </c>
      <c r="AL364" t="s">
        <v>125</v>
      </c>
      <c r="AP364">
        <v>2695</v>
      </c>
      <c r="AQ364" t="s">
        <v>66</v>
      </c>
      <c r="AR364">
        <v>2695</v>
      </c>
      <c r="AS364" t="s">
        <v>66</v>
      </c>
      <c r="AT364">
        <v>3084181</v>
      </c>
      <c r="AU364" s="2">
        <v>44631</v>
      </c>
      <c r="BB364" t="s">
        <v>120</v>
      </c>
    </row>
    <row r="365" spans="1:54" x14ac:dyDescent="0.25">
      <c r="A365" t="str">
        <f>INDEX('[21]Cheat Sheet-2700'!$N:$N,MATCH(C365,'[21]Cheat Sheet-2700'!$B:$B,0))</f>
        <v>Mitchell County Water</v>
      </c>
      <c r="B365">
        <v>2700</v>
      </c>
      <c r="C365">
        <v>370200</v>
      </c>
      <c r="D365">
        <v>10</v>
      </c>
      <c r="E365">
        <v>511001</v>
      </c>
      <c r="F365">
        <v>0</v>
      </c>
      <c r="G365" t="s">
        <v>54</v>
      </c>
      <c r="H365" t="s">
        <v>76</v>
      </c>
      <c r="I365" t="s">
        <v>56</v>
      </c>
      <c r="J365" t="s">
        <v>57</v>
      </c>
      <c r="K365" s="1">
        <v>1443.75</v>
      </c>
      <c r="L365" s="2">
        <v>44595</v>
      </c>
      <c r="M365" t="s">
        <v>58</v>
      </c>
      <c r="N365" t="s">
        <v>59</v>
      </c>
      <c r="O365" t="s">
        <v>110</v>
      </c>
      <c r="P365" t="s">
        <v>78</v>
      </c>
      <c r="Q365" t="s">
        <v>111</v>
      </c>
      <c r="S365" t="s">
        <v>150</v>
      </c>
      <c r="T365" t="s">
        <v>151</v>
      </c>
      <c r="V365">
        <v>47379</v>
      </c>
      <c r="AC365">
        <v>2</v>
      </c>
      <c r="AD365">
        <v>22</v>
      </c>
      <c r="AF365">
        <v>14058</v>
      </c>
      <c r="AG365" t="s">
        <v>152</v>
      </c>
      <c r="AH365">
        <v>1</v>
      </c>
      <c r="AJ365" t="s">
        <v>65</v>
      </c>
      <c r="AK365">
        <v>1</v>
      </c>
      <c r="AL365" t="s">
        <v>153</v>
      </c>
      <c r="AP365">
        <v>2887.5</v>
      </c>
      <c r="AQ365" t="s">
        <v>66</v>
      </c>
      <c r="AR365">
        <v>2887.5</v>
      </c>
      <c r="AS365" t="s">
        <v>66</v>
      </c>
      <c r="AT365">
        <v>2913121</v>
      </c>
      <c r="AU365" s="2">
        <v>44601</v>
      </c>
      <c r="BB365" t="s">
        <v>111</v>
      </c>
    </row>
    <row r="366" spans="1:54" x14ac:dyDescent="0.25">
      <c r="A366" t="str">
        <f>INDEX('[21]Cheat Sheet-2700'!$N:$N,MATCH(C366,'[21]Cheat Sheet-2700'!$B:$B,0))</f>
        <v>Mitchell County Water</v>
      </c>
      <c r="B366">
        <v>2700</v>
      </c>
      <c r="C366">
        <v>370200</v>
      </c>
      <c r="D366">
        <v>10</v>
      </c>
      <c r="E366">
        <v>511001</v>
      </c>
      <c r="F366">
        <v>0</v>
      </c>
      <c r="G366" t="s">
        <v>54</v>
      </c>
      <c r="H366" t="s">
        <v>76</v>
      </c>
      <c r="I366" t="s">
        <v>56</v>
      </c>
      <c r="J366" t="s">
        <v>57</v>
      </c>
      <c r="K366" s="1">
        <v>1443.75</v>
      </c>
      <c r="L366" s="2">
        <v>44595</v>
      </c>
      <c r="M366" t="s">
        <v>58</v>
      </c>
      <c r="N366" t="s">
        <v>59</v>
      </c>
      <c r="O366" t="s">
        <v>110</v>
      </c>
      <c r="P366" t="s">
        <v>78</v>
      </c>
      <c r="Q366" t="s">
        <v>111</v>
      </c>
      <c r="S366" t="s">
        <v>150</v>
      </c>
      <c r="T366" t="s">
        <v>162</v>
      </c>
      <c r="V366">
        <v>47379</v>
      </c>
      <c r="AC366">
        <v>2</v>
      </c>
      <c r="AD366">
        <v>22</v>
      </c>
      <c r="AF366">
        <v>14059</v>
      </c>
      <c r="AG366" t="s">
        <v>163</v>
      </c>
      <c r="AH366">
        <v>1</v>
      </c>
      <c r="AJ366" t="s">
        <v>65</v>
      </c>
      <c r="AK366">
        <v>1</v>
      </c>
      <c r="AL366" t="s">
        <v>153</v>
      </c>
      <c r="AP366">
        <v>2887.5</v>
      </c>
      <c r="AQ366" t="s">
        <v>66</v>
      </c>
      <c r="AR366">
        <v>2887.5</v>
      </c>
      <c r="AS366" t="s">
        <v>66</v>
      </c>
      <c r="AT366">
        <v>2913121</v>
      </c>
      <c r="AU366" s="2">
        <v>44601</v>
      </c>
      <c r="BB366" t="s">
        <v>111</v>
      </c>
    </row>
    <row r="367" spans="1:54" x14ac:dyDescent="0.25">
      <c r="A367" t="str">
        <f>INDEX('[21]Cheat Sheet-2700'!$N:$N,MATCH(C367,'[21]Cheat Sheet-2700'!$B:$B,0))</f>
        <v>Mitchell County Water</v>
      </c>
      <c r="B367">
        <v>2700</v>
      </c>
      <c r="C367">
        <v>370200</v>
      </c>
      <c r="D367">
        <v>10</v>
      </c>
      <c r="E367">
        <v>511001</v>
      </c>
      <c r="F367">
        <v>0</v>
      </c>
      <c r="G367" t="s">
        <v>54</v>
      </c>
      <c r="H367" t="s">
        <v>76</v>
      </c>
      <c r="I367" t="s">
        <v>56</v>
      </c>
      <c r="J367" t="s">
        <v>57</v>
      </c>
      <c r="K367" s="1">
        <v>-2695</v>
      </c>
      <c r="L367" s="2">
        <v>44631</v>
      </c>
      <c r="M367" t="s">
        <v>58</v>
      </c>
      <c r="N367" t="s">
        <v>59</v>
      </c>
      <c r="O367" t="s">
        <v>60</v>
      </c>
      <c r="P367" t="s">
        <v>61</v>
      </c>
      <c r="Q367" t="s">
        <v>62</v>
      </c>
      <c r="S367" t="s">
        <v>164</v>
      </c>
      <c r="T367" t="s">
        <v>125</v>
      </c>
      <c r="V367">
        <v>49742</v>
      </c>
      <c r="AC367">
        <v>3</v>
      </c>
      <c r="AD367">
        <v>22</v>
      </c>
      <c r="AJ367" t="s">
        <v>65</v>
      </c>
      <c r="AK367">
        <v>20</v>
      </c>
      <c r="AL367" t="s">
        <v>164</v>
      </c>
      <c r="AP367">
        <v>-2695</v>
      </c>
      <c r="AQ367" t="s">
        <v>66</v>
      </c>
      <c r="AR367">
        <v>-2695</v>
      </c>
      <c r="AS367" t="s">
        <v>66</v>
      </c>
      <c r="AT367">
        <v>3107120</v>
      </c>
      <c r="AU367" s="2">
        <v>44631</v>
      </c>
      <c r="BB367" t="s">
        <v>62</v>
      </c>
    </row>
    <row r="368" spans="1:54" x14ac:dyDescent="0.25">
      <c r="A368" t="str">
        <f>INDEX('[21]Cheat Sheet-2700'!$N:$N,MATCH(C368,'[21]Cheat Sheet-2700'!$B:$B,0))</f>
        <v>Mitchell County Water</v>
      </c>
      <c r="B368">
        <v>2700</v>
      </c>
      <c r="C368">
        <v>370200</v>
      </c>
      <c r="D368">
        <v>10</v>
      </c>
      <c r="E368">
        <v>511001</v>
      </c>
      <c r="F368">
        <v>0</v>
      </c>
      <c r="G368" t="s">
        <v>54</v>
      </c>
      <c r="H368" t="s">
        <v>76</v>
      </c>
      <c r="I368" t="s">
        <v>56</v>
      </c>
      <c r="J368" t="s">
        <v>57</v>
      </c>
      <c r="K368" s="1">
        <v>1405.09</v>
      </c>
      <c r="L368" s="2">
        <v>44622</v>
      </c>
      <c r="M368" t="s">
        <v>58</v>
      </c>
      <c r="N368" t="s">
        <v>59</v>
      </c>
      <c r="O368" t="s">
        <v>110</v>
      </c>
      <c r="P368" t="s">
        <v>78</v>
      </c>
      <c r="Q368" t="s">
        <v>111</v>
      </c>
      <c r="S368" t="s">
        <v>200</v>
      </c>
      <c r="T368" t="s">
        <v>162</v>
      </c>
      <c r="V368">
        <v>49409</v>
      </c>
      <c r="AC368">
        <v>3</v>
      </c>
      <c r="AD368">
        <v>22</v>
      </c>
      <c r="AF368">
        <v>14059</v>
      </c>
      <c r="AG368" t="s">
        <v>201</v>
      </c>
      <c r="AH368">
        <v>1</v>
      </c>
      <c r="AJ368" t="s">
        <v>65</v>
      </c>
      <c r="AK368">
        <v>2</v>
      </c>
      <c r="AL368" t="s">
        <v>202</v>
      </c>
      <c r="AP368">
        <v>2810.18</v>
      </c>
      <c r="AQ368" t="s">
        <v>66</v>
      </c>
      <c r="AR368">
        <v>2810.18</v>
      </c>
      <c r="AS368" t="s">
        <v>66</v>
      </c>
      <c r="AT368">
        <v>3071123</v>
      </c>
      <c r="AU368" s="2">
        <v>44628</v>
      </c>
      <c r="BB368" t="s">
        <v>111</v>
      </c>
    </row>
    <row r="369" spans="1:54" x14ac:dyDescent="0.25">
      <c r="A369" t="str">
        <f>INDEX('[21]Cheat Sheet-2700'!$N:$N,MATCH(C369,'[21]Cheat Sheet-2700'!$B:$B,0))</f>
        <v>Mitchell County Water</v>
      </c>
      <c r="B369">
        <v>2700</v>
      </c>
      <c r="C369">
        <v>370200</v>
      </c>
      <c r="D369">
        <v>10</v>
      </c>
      <c r="E369">
        <v>511001</v>
      </c>
      <c r="F369">
        <v>0</v>
      </c>
      <c r="G369" t="s">
        <v>54</v>
      </c>
      <c r="H369" t="s">
        <v>76</v>
      </c>
      <c r="I369" t="s">
        <v>56</v>
      </c>
      <c r="J369" t="s">
        <v>57</v>
      </c>
      <c r="K369" s="1">
        <v>1405.09</v>
      </c>
      <c r="L369" s="2">
        <v>44622</v>
      </c>
      <c r="M369" t="s">
        <v>58</v>
      </c>
      <c r="N369" t="s">
        <v>59</v>
      </c>
      <c r="O369" t="s">
        <v>110</v>
      </c>
      <c r="P369" t="s">
        <v>78</v>
      </c>
      <c r="Q369" t="s">
        <v>111</v>
      </c>
      <c r="S369" t="s">
        <v>200</v>
      </c>
      <c r="T369" t="s">
        <v>151</v>
      </c>
      <c r="V369">
        <v>49409</v>
      </c>
      <c r="AC369">
        <v>3</v>
      </c>
      <c r="AD369">
        <v>22</v>
      </c>
      <c r="AF369">
        <v>14058</v>
      </c>
      <c r="AG369" t="s">
        <v>207</v>
      </c>
      <c r="AH369">
        <v>1</v>
      </c>
      <c r="AJ369" t="s">
        <v>65</v>
      </c>
      <c r="AK369">
        <v>2</v>
      </c>
      <c r="AL369" t="s">
        <v>202</v>
      </c>
      <c r="AP369">
        <v>2810.18</v>
      </c>
      <c r="AQ369" t="s">
        <v>66</v>
      </c>
      <c r="AR369">
        <v>2810.18</v>
      </c>
      <c r="AS369" t="s">
        <v>66</v>
      </c>
      <c r="AT369">
        <v>3071123</v>
      </c>
      <c r="AU369" s="2">
        <v>44628</v>
      </c>
      <c r="BB369" t="s">
        <v>111</v>
      </c>
    </row>
    <row r="370" spans="1:54" x14ac:dyDescent="0.25">
      <c r="A370" t="str">
        <f>INDEX('[21]Cheat Sheet-2700'!$N:$N,MATCH(C370,'[21]Cheat Sheet-2700'!$B:$B,0))</f>
        <v>Gun &amp; Rod Water</v>
      </c>
      <c r="B370">
        <v>2700</v>
      </c>
      <c r="C370">
        <v>370225</v>
      </c>
      <c r="D370">
        <v>10</v>
      </c>
      <c r="E370">
        <v>511001</v>
      </c>
      <c r="F370">
        <v>0</v>
      </c>
      <c r="G370" t="s">
        <v>54</v>
      </c>
      <c r="H370" t="s">
        <v>77</v>
      </c>
      <c r="I370" t="s">
        <v>56</v>
      </c>
      <c r="J370" t="s">
        <v>57</v>
      </c>
      <c r="K370" s="1">
        <v>20.6</v>
      </c>
      <c r="L370" s="2">
        <v>44409</v>
      </c>
      <c r="M370" t="s">
        <v>58</v>
      </c>
      <c r="N370" t="s">
        <v>59</v>
      </c>
      <c r="O370" t="s">
        <v>110</v>
      </c>
      <c r="P370" t="s">
        <v>78</v>
      </c>
      <c r="Q370" t="s">
        <v>111</v>
      </c>
      <c r="S370" t="s">
        <v>386</v>
      </c>
      <c r="T370" t="s">
        <v>127</v>
      </c>
      <c r="V370">
        <v>36283</v>
      </c>
      <c r="AC370">
        <v>8</v>
      </c>
      <c r="AD370">
        <v>21</v>
      </c>
      <c r="AG370" t="s">
        <v>387</v>
      </c>
      <c r="AH370">
        <v>2</v>
      </c>
      <c r="AI370" t="s">
        <v>388</v>
      </c>
      <c r="AJ370" t="s">
        <v>65</v>
      </c>
      <c r="AK370">
        <v>110</v>
      </c>
      <c r="AL370" t="s">
        <v>389</v>
      </c>
      <c r="AP370">
        <v>43.26</v>
      </c>
      <c r="AQ370" t="s">
        <v>66</v>
      </c>
      <c r="AR370">
        <v>43.26</v>
      </c>
      <c r="AS370" t="s">
        <v>66</v>
      </c>
      <c r="AT370">
        <v>1247155</v>
      </c>
      <c r="AU370" s="2">
        <v>44439</v>
      </c>
      <c r="BB370" t="s">
        <v>111</v>
      </c>
    </row>
    <row r="371" spans="1:54" x14ac:dyDescent="0.25">
      <c r="A371" t="str">
        <f>INDEX('[21]Cheat Sheet-2700'!$N:$N,MATCH(C371,'[21]Cheat Sheet-2700'!$B:$B,0))</f>
        <v>Gun &amp; Rod Water</v>
      </c>
      <c r="B371">
        <v>2700</v>
      </c>
      <c r="C371">
        <v>370225</v>
      </c>
      <c r="D371">
        <v>10</v>
      </c>
      <c r="E371">
        <v>511001</v>
      </c>
      <c r="F371">
        <v>0</v>
      </c>
      <c r="G371" t="s">
        <v>54</v>
      </c>
      <c r="H371" t="s">
        <v>77</v>
      </c>
      <c r="I371" t="s">
        <v>56</v>
      </c>
      <c r="J371" t="s">
        <v>57</v>
      </c>
      <c r="K371" s="1">
        <v>22.66</v>
      </c>
      <c r="L371" s="2">
        <v>44409</v>
      </c>
      <c r="M371" t="s">
        <v>58</v>
      </c>
      <c r="N371" t="s">
        <v>59</v>
      </c>
      <c r="O371" t="s">
        <v>110</v>
      </c>
      <c r="P371" t="s">
        <v>78</v>
      </c>
      <c r="Q371" t="s">
        <v>111</v>
      </c>
      <c r="S371" t="s">
        <v>386</v>
      </c>
      <c r="T371" t="s">
        <v>127</v>
      </c>
      <c r="V371">
        <v>36283</v>
      </c>
      <c r="AC371">
        <v>8</v>
      </c>
      <c r="AD371">
        <v>21</v>
      </c>
      <c r="AG371" t="s">
        <v>401</v>
      </c>
      <c r="AH371">
        <v>2</v>
      </c>
      <c r="AI371" t="s">
        <v>402</v>
      </c>
      <c r="AJ371" t="s">
        <v>65</v>
      </c>
      <c r="AK371">
        <v>110</v>
      </c>
      <c r="AL371" t="s">
        <v>389</v>
      </c>
      <c r="AP371">
        <v>43.26</v>
      </c>
      <c r="AQ371" t="s">
        <v>66</v>
      </c>
      <c r="AR371">
        <v>43.26</v>
      </c>
      <c r="AS371" t="s">
        <v>66</v>
      </c>
      <c r="AT371">
        <v>1247155</v>
      </c>
      <c r="AU371" s="2">
        <v>44439</v>
      </c>
      <c r="BB371" t="s">
        <v>111</v>
      </c>
    </row>
    <row r="372" spans="1:54" x14ac:dyDescent="0.25">
      <c r="A372" t="str">
        <f>INDEX('[21]Cheat Sheet-2700'!$N:$N,MATCH(C372,'[21]Cheat Sheet-2700'!$B:$B,0))</f>
        <v>Gun &amp; Rod Water</v>
      </c>
      <c r="B372">
        <v>2700</v>
      </c>
      <c r="C372">
        <v>370225</v>
      </c>
      <c r="D372">
        <v>10</v>
      </c>
      <c r="E372">
        <v>511001</v>
      </c>
      <c r="F372">
        <v>0</v>
      </c>
      <c r="G372" t="s">
        <v>54</v>
      </c>
      <c r="H372" t="s">
        <v>77</v>
      </c>
      <c r="I372" t="s">
        <v>56</v>
      </c>
      <c r="J372" t="s">
        <v>57</v>
      </c>
      <c r="K372" s="1">
        <v>86.52</v>
      </c>
      <c r="L372" s="2">
        <v>44500</v>
      </c>
      <c r="M372" t="s">
        <v>58</v>
      </c>
      <c r="N372" t="s">
        <v>59</v>
      </c>
      <c r="O372" t="s">
        <v>60</v>
      </c>
      <c r="P372" t="s">
        <v>197</v>
      </c>
      <c r="Q372" t="s">
        <v>124</v>
      </c>
      <c r="S372" t="s">
        <v>436</v>
      </c>
      <c r="T372" t="s">
        <v>438</v>
      </c>
      <c r="V372">
        <v>39254</v>
      </c>
      <c r="AC372">
        <v>10</v>
      </c>
      <c r="AD372">
        <v>21</v>
      </c>
      <c r="AJ372" t="s">
        <v>65</v>
      </c>
      <c r="AK372">
        <v>4</v>
      </c>
      <c r="AL372" t="s">
        <v>436</v>
      </c>
      <c r="AP372">
        <v>86.52</v>
      </c>
      <c r="AQ372" t="s">
        <v>66</v>
      </c>
      <c r="AR372">
        <v>86.52</v>
      </c>
      <c r="AS372" t="s">
        <v>66</v>
      </c>
      <c r="AT372">
        <v>1942131</v>
      </c>
      <c r="AU372" s="2">
        <v>44494</v>
      </c>
      <c r="BB372" t="s">
        <v>79</v>
      </c>
    </row>
    <row r="373" spans="1:54" x14ac:dyDescent="0.25">
      <c r="A373" t="str">
        <f>INDEX('[21]Cheat Sheet-2700'!$N:$N,MATCH(C373,'[21]Cheat Sheet-2700'!$B:$B,0))</f>
        <v>Gun &amp; Rod Water</v>
      </c>
      <c r="B373">
        <v>2700</v>
      </c>
      <c r="C373">
        <v>370225</v>
      </c>
      <c r="D373">
        <v>10</v>
      </c>
      <c r="E373">
        <v>511001</v>
      </c>
      <c r="F373">
        <v>0</v>
      </c>
      <c r="G373" t="s">
        <v>54</v>
      </c>
      <c r="H373" t="s">
        <v>77</v>
      </c>
      <c r="I373" t="s">
        <v>56</v>
      </c>
      <c r="J373" t="s">
        <v>57</v>
      </c>
      <c r="K373" s="1">
        <v>20.6</v>
      </c>
      <c r="L373" s="2">
        <v>44470</v>
      </c>
      <c r="M373" t="s">
        <v>58</v>
      </c>
      <c r="N373" t="s">
        <v>59</v>
      </c>
      <c r="O373" t="s">
        <v>110</v>
      </c>
      <c r="P373" t="s">
        <v>78</v>
      </c>
      <c r="Q373" t="s">
        <v>224</v>
      </c>
      <c r="S373" t="s">
        <v>452</v>
      </c>
      <c r="T373" t="s">
        <v>127</v>
      </c>
      <c r="V373">
        <v>39113</v>
      </c>
      <c r="AC373">
        <v>10</v>
      </c>
      <c r="AD373">
        <v>21</v>
      </c>
      <c r="AG373" t="s">
        <v>467</v>
      </c>
      <c r="AH373">
        <v>2</v>
      </c>
      <c r="AI373" t="s">
        <v>412</v>
      </c>
      <c r="AJ373" t="s">
        <v>65</v>
      </c>
      <c r="AK373">
        <v>276</v>
      </c>
      <c r="AL373" t="s">
        <v>455</v>
      </c>
      <c r="AP373">
        <v>20.6</v>
      </c>
      <c r="AQ373" t="s">
        <v>66</v>
      </c>
      <c r="AR373">
        <v>20.6</v>
      </c>
      <c r="AS373" t="s">
        <v>66</v>
      </c>
      <c r="AT373">
        <v>1941135</v>
      </c>
      <c r="AU373" s="2">
        <v>44494</v>
      </c>
      <c r="BB373" t="s">
        <v>224</v>
      </c>
    </row>
    <row r="374" spans="1:54" x14ac:dyDescent="0.25">
      <c r="A374" t="str">
        <f>INDEX('[21]Cheat Sheet-2700'!$N:$N,MATCH(C374,'[21]Cheat Sheet-2700'!$B:$B,0))</f>
        <v>Gun &amp; Rod Water</v>
      </c>
      <c r="B374">
        <v>2700</v>
      </c>
      <c r="C374">
        <v>370225</v>
      </c>
      <c r="D374">
        <v>10</v>
      </c>
      <c r="E374">
        <v>511001</v>
      </c>
      <c r="F374">
        <v>0</v>
      </c>
      <c r="G374" t="s">
        <v>54</v>
      </c>
      <c r="H374" t="s">
        <v>77</v>
      </c>
      <c r="I374" t="s">
        <v>56</v>
      </c>
      <c r="J374" t="s">
        <v>57</v>
      </c>
      <c r="K374" s="1">
        <v>20.6</v>
      </c>
      <c r="L374" s="2">
        <v>44488</v>
      </c>
      <c r="M374" t="s">
        <v>58</v>
      </c>
      <c r="N374" t="s">
        <v>59</v>
      </c>
      <c r="O374" t="s">
        <v>110</v>
      </c>
      <c r="P374" t="s">
        <v>78</v>
      </c>
      <c r="Q374" t="s">
        <v>224</v>
      </c>
      <c r="S374" t="s">
        <v>442</v>
      </c>
      <c r="T374" t="s">
        <v>127</v>
      </c>
      <c r="V374">
        <v>39192</v>
      </c>
      <c r="AC374">
        <v>10</v>
      </c>
      <c r="AD374">
        <v>21</v>
      </c>
      <c r="AG374" t="s">
        <v>475</v>
      </c>
      <c r="AH374">
        <v>2</v>
      </c>
      <c r="AI374" t="s">
        <v>476</v>
      </c>
      <c r="AJ374" t="s">
        <v>65</v>
      </c>
      <c r="AK374">
        <v>447</v>
      </c>
      <c r="AL374" t="s">
        <v>444</v>
      </c>
      <c r="AP374">
        <v>20.6</v>
      </c>
      <c r="AQ374" t="s">
        <v>66</v>
      </c>
      <c r="AR374">
        <v>20.6</v>
      </c>
      <c r="AS374" t="s">
        <v>66</v>
      </c>
      <c r="AT374">
        <v>1941133</v>
      </c>
      <c r="AU374" s="2">
        <v>44494</v>
      </c>
      <c r="BB374" t="s">
        <v>224</v>
      </c>
    </row>
    <row r="375" spans="1:54" x14ac:dyDescent="0.25">
      <c r="A375" t="str">
        <f>INDEX('[21]Cheat Sheet-2700'!$N:$N,MATCH(C375,'[21]Cheat Sheet-2700'!$B:$B,0))</f>
        <v>Gun &amp; Rod Water</v>
      </c>
      <c r="B375">
        <v>2700</v>
      </c>
      <c r="C375">
        <v>370225</v>
      </c>
      <c r="D375">
        <v>10</v>
      </c>
      <c r="E375">
        <v>511001</v>
      </c>
      <c r="F375">
        <v>0</v>
      </c>
      <c r="G375" t="s">
        <v>54</v>
      </c>
      <c r="H375" t="s">
        <v>77</v>
      </c>
      <c r="I375" t="s">
        <v>56</v>
      </c>
      <c r="J375" t="s">
        <v>57</v>
      </c>
      <c r="K375" s="1">
        <v>24.04</v>
      </c>
      <c r="L375" s="2">
        <v>44561</v>
      </c>
      <c r="M375" t="s">
        <v>58</v>
      </c>
      <c r="N375" t="s">
        <v>59</v>
      </c>
      <c r="O375" t="s">
        <v>60</v>
      </c>
      <c r="P375" t="s">
        <v>61</v>
      </c>
      <c r="Q375" t="s">
        <v>79</v>
      </c>
      <c r="R375" t="s">
        <v>83</v>
      </c>
      <c r="S375" t="s">
        <v>64</v>
      </c>
      <c r="T375" t="s">
        <v>64</v>
      </c>
      <c r="V375">
        <v>45085</v>
      </c>
      <c r="AC375">
        <v>12</v>
      </c>
      <c r="AD375">
        <v>21</v>
      </c>
      <c r="AJ375" t="s">
        <v>65</v>
      </c>
      <c r="AK375">
        <v>276</v>
      </c>
      <c r="AL375" t="s">
        <v>64</v>
      </c>
      <c r="AP375">
        <v>24.04</v>
      </c>
      <c r="AQ375" t="s">
        <v>66</v>
      </c>
      <c r="AR375">
        <v>24.04</v>
      </c>
      <c r="AS375" t="s">
        <v>66</v>
      </c>
      <c r="AT375">
        <v>2876241</v>
      </c>
      <c r="AU375" s="2">
        <v>44568</v>
      </c>
      <c r="BB375" t="s">
        <v>82</v>
      </c>
    </row>
    <row r="376" spans="1:54" x14ac:dyDescent="0.25">
      <c r="A376" t="str">
        <f>INDEX('[21]Cheat Sheet-2700'!$N:$N,MATCH(C376,'[21]Cheat Sheet-2700'!$B:$B,0))</f>
        <v>Gun &amp; Rod Water</v>
      </c>
      <c r="B376">
        <v>2700</v>
      </c>
      <c r="C376">
        <v>370225</v>
      </c>
      <c r="D376">
        <v>10</v>
      </c>
      <c r="E376">
        <v>511001</v>
      </c>
      <c r="F376">
        <v>0</v>
      </c>
      <c r="G376" t="s">
        <v>54</v>
      </c>
      <c r="H376" t="s">
        <v>77</v>
      </c>
      <c r="I376" t="s">
        <v>56</v>
      </c>
      <c r="J376" t="s">
        <v>57</v>
      </c>
      <c r="K376" s="1">
        <v>23.26</v>
      </c>
      <c r="L376" s="2">
        <v>44552</v>
      </c>
      <c r="M376" t="s">
        <v>58</v>
      </c>
      <c r="N376" t="s">
        <v>59</v>
      </c>
      <c r="O376" t="s">
        <v>110</v>
      </c>
      <c r="P376" t="s">
        <v>78</v>
      </c>
      <c r="Q376" t="s">
        <v>111</v>
      </c>
      <c r="S376" t="s">
        <v>517</v>
      </c>
      <c r="T376" t="s">
        <v>127</v>
      </c>
      <c r="V376">
        <v>43950</v>
      </c>
      <c r="AC376">
        <v>12</v>
      </c>
      <c r="AD376">
        <v>21</v>
      </c>
      <c r="AG376" t="s">
        <v>523</v>
      </c>
      <c r="AH376">
        <v>2</v>
      </c>
      <c r="AI376" t="s">
        <v>155</v>
      </c>
      <c r="AJ376" t="s">
        <v>65</v>
      </c>
      <c r="AK376">
        <v>391</v>
      </c>
      <c r="AL376" t="s">
        <v>520</v>
      </c>
      <c r="AP376">
        <v>23.26</v>
      </c>
      <c r="AQ376" t="s">
        <v>66</v>
      </c>
      <c r="AR376">
        <v>23.26</v>
      </c>
      <c r="AS376" t="s">
        <v>66</v>
      </c>
      <c r="AT376">
        <v>2855249</v>
      </c>
      <c r="AU376" s="2">
        <v>44553</v>
      </c>
      <c r="BB376" t="s">
        <v>111</v>
      </c>
    </row>
    <row r="377" spans="1:54" x14ac:dyDescent="0.25">
      <c r="A377" t="str">
        <f>INDEX('[21]Cheat Sheet-2700'!$N:$N,MATCH(C377,'[21]Cheat Sheet-2700'!$B:$B,0))</f>
        <v>Gun &amp; Rod Water</v>
      </c>
      <c r="B377">
        <v>2700</v>
      </c>
      <c r="C377">
        <v>370225</v>
      </c>
      <c r="D377">
        <v>10</v>
      </c>
      <c r="E377">
        <v>511001</v>
      </c>
      <c r="F377">
        <v>0</v>
      </c>
      <c r="G377" t="s">
        <v>54</v>
      </c>
      <c r="H377" t="s">
        <v>77</v>
      </c>
      <c r="I377" t="s">
        <v>56</v>
      </c>
      <c r="J377" t="s">
        <v>57</v>
      </c>
      <c r="K377" s="1">
        <v>23.26</v>
      </c>
      <c r="L377" s="2">
        <v>44531</v>
      </c>
      <c r="M377" t="s">
        <v>58</v>
      </c>
      <c r="N377" t="s">
        <v>59</v>
      </c>
      <c r="O377" t="s">
        <v>110</v>
      </c>
      <c r="P377" t="s">
        <v>78</v>
      </c>
      <c r="Q377" t="s">
        <v>111</v>
      </c>
      <c r="S377" t="s">
        <v>538</v>
      </c>
      <c r="T377" t="s">
        <v>127</v>
      </c>
      <c r="V377">
        <v>42937</v>
      </c>
      <c r="AC377">
        <v>12</v>
      </c>
      <c r="AD377">
        <v>21</v>
      </c>
      <c r="AG377" t="s">
        <v>543</v>
      </c>
      <c r="AH377">
        <v>2</v>
      </c>
      <c r="AI377" t="s">
        <v>155</v>
      </c>
      <c r="AJ377" t="s">
        <v>65</v>
      </c>
      <c r="AK377">
        <v>134</v>
      </c>
      <c r="AL377" t="s">
        <v>540</v>
      </c>
      <c r="AP377">
        <v>23.26</v>
      </c>
      <c r="AQ377" t="s">
        <v>66</v>
      </c>
      <c r="AR377">
        <v>23.26</v>
      </c>
      <c r="AS377" t="s">
        <v>66</v>
      </c>
      <c r="AT377">
        <v>2738318</v>
      </c>
      <c r="AU377" s="2">
        <v>44537</v>
      </c>
      <c r="BB377" t="s">
        <v>111</v>
      </c>
    </row>
    <row r="378" spans="1:54" x14ac:dyDescent="0.25">
      <c r="A378" t="str">
        <f>INDEX('[21]Cheat Sheet-2700'!$N:$N,MATCH(C378,'[21]Cheat Sheet-2700'!$B:$B,0))</f>
        <v>Gun &amp; Rod Water</v>
      </c>
      <c r="B378">
        <v>2700</v>
      </c>
      <c r="C378">
        <v>370225</v>
      </c>
      <c r="D378">
        <v>10</v>
      </c>
      <c r="E378">
        <v>511001</v>
      </c>
      <c r="F378">
        <v>0</v>
      </c>
      <c r="G378" t="s">
        <v>54</v>
      </c>
      <c r="H378" t="s">
        <v>77</v>
      </c>
      <c r="I378" t="s">
        <v>56</v>
      </c>
      <c r="J378" t="s">
        <v>57</v>
      </c>
      <c r="K378" s="1">
        <v>-24.04</v>
      </c>
      <c r="L378" s="2">
        <v>44569</v>
      </c>
      <c r="M378" t="s">
        <v>58</v>
      </c>
      <c r="N378" t="s">
        <v>59</v>
      </c>
      <c r="O378" t="s">
        <v>60</v>
      </c>
      <c r="P378" t="s">
        <v>61</v>
      </c>
      <c r="Q378" t="s">
        <v>62</v>
      </c>
      <c r="S378" t="s">
        <v>63</v>
      </c>
      <c r="T378" t="s">
        <v>64</v>
      </c>
      <c r="V378">
        <v>45142</v>
      </c>
      <c r="AC378">
        <v>1</v>
      </c>
      <c r="AD378">
        <v>22</v>
      </c>
      <c r="AJ378" t="s">
        <v>65</v>
      </c>
      <c r="AK378">
        <v>276</v>
      </c>
      <c r="AL378" t="s">
        <v>63</v>
      </c>
      <c r="AP378">
        <v>-24.04</v>
      </c>
      <c r="AQ378" t="s">
        <v>66</v>
      </c>
      <c r="AR378">
        <v>-24.04</v>
      </c>
      <c r="AS378" t="s">
        <v>66</v>
      </c>
      <c r="AT378">
        <v>2877127</v>
      </c>
      <c r="AU378" s="2">
        <v>44569</v>
      </c>
      <c r="BB378" t="s">
        <v>62</v>
      </c>
    </row>
    <row r="379" spans="1:54" x14ac:dyDescent="0.25">
      <c r="A379" t="str">
        <f>INDEX('[21]Cheat Sheet-2700'!$N:$N,MATCH(C379,'[21]Cheat Sheet-2700'!$B:$B,0))</f>
        <v>Gun &amp; Rod Water</v>
      </c>
      <c r="B379">
        <v>2700</v>
      </c>
      <c r="C379">
        <v>370225</v>
      </c>
      <c r="D379">
        <v>10</v>
      </c>
      <c r="E379">
        <v>511001</v>
      </c>
      <c r="F379">
        <v>0</v>
      </c>
      <c r="G379" t="s">
        <v>54</v>
      </c>
      <c r="H379" t="s">
        <v>77</v>
      </c>
      <c r="I379" t="s">
        <v>56</v>
      </c>
      <c r="J379" t="s">
        <v>57</v>
      </c>
      <c r="K379" s="1">
        <v>48.07</v>
      </c>
      <c r="L379" s="2">
        <v>44592</v>
      </c>
      <c r="M379" t="s">
        <v>58</v>
      </c>
      <c r="N379" t="s">
        <v>59</v>
      </c>
      <c r="O379" t="s">
        <v>60</v>
      </c>
      <c r="P379" t="s">
        <v>61</v>
      </c>
      <c r="Q379" t="s">
        <v>79</v>
      </c>
      <c r="R379" t="s">
        <v>83</v>
      </c>
      <c r="S379" t="s">
        <v>84</v>
      </c>
      <c r="T379" t="s">
        <v>84</v>
      </c>
      <c r="V379">
        <v>47370</v>
      </c>
      <c r="AC379">
        <v>1</v>
      </c>
      <c r="AD379">
        <v>22</v>
      </c>
      <c r="AJ379" t="s">
        <v>65</v>
      </c>
      <c r="AK379">
        <v>26</v>
      </c>
      <c r="AL379" t="s">
        <v>84</v>
      </c>
      <c r="AP379">
        <v>48.07</v>
      </c>
      <c r="AQ379" t="s">
        <v>66</v>
      </c>
      <c r="AR379">
        <v>48.07</v>
      </c>
      <c r="AS379" t="s">
        <v>66</v>
      </c>
      <c r="AT379">
        <v>2907316</v>
      </c>
      <c r="AU379" s="2">
        <v>44601</v>
      </c>
      <c r="BB379" t="s">
        <v>82</v>
      </c>
    </row>
    <row r="380" spans="1:54" x14ac:dyDescent="0.25">
      <c r="A380" t="str">
        <f>INDEX('[21]Cheat Sheet-2700'!$N:$N,MATCH(C380,'[21]Cheat Sheet-2700'!$B:$B,0))</f>
        <v>Gun &amp; Rod Water</v>
      </c>
      <c r="B380">
        <v>2700</v>
      </c>
      <c r="C380">
        <v>370225</v>
      </c>
      <c r="D380">
        <v>10</v>
      </c>
      <c r="E380">
        <v>511001</v>
      </c>
      <c r="F380">
        <v>0</v>
      </c>
      <c r="G380" t="s">
        <v>54</v>
      </c>
      <c r="H380" t="s">
        <v>77</v>
      </c>
      <c r="I380" t="s">
        <v>56</v>
      </c>
      <c r="J380" t="s">
        <v>57</v>
      </c>
      <c r="K380" s="1">
        <v>-48.07</v>
      </c>
      <c r="L380" s="2">
        <v>44601</v>
      </c>
      <c r="M380" t="s">
        <v>58</v>
      </c>
      <c r="N380" t="s">
        <v>59</v>
      </c>
      <c r="O380" t="s">
        <v>60</v>
      </c>
      <c r="P380" t="s">
        <v>61</v>
      </c>
      <c r="Q380" t="s">
        <v>62</v>
      </c>
      <c r="S380" t="s">
        <v>117</v>
      </c>
      <c r="T380" t="s">
        <v>84</v>
      </c>
      <c r="V380">
        <v>47477</v>
      </c>
      <c r="AC380">
        <v>2</v>
      </c>
      <c r="AD380">
        <v>22</v>
      </c>
      <c r="AJ380" t="s">
        <v>65</v>
      </c>
      <c r="AK380">
        <v>26</v>
      </c>
      <c r="AL380" t="s">
        <v>117</v>
      </c>
      <c r="AP380">
        <v>-48.07</v>
      </c>
      <c r="AQ380" t="s">
        <v>66</v>
      </c>
      <c r="AR380">
        <v>-48.07</v>
      </c>
      <c r="AS380" t="s">
        <v>66</v>
      </c>
      <c r="AT380">
        <v>2914182</v>
      </c>
      <c r="AU380" s="2">
        <v>44601</v>
      </c>
      <c r="BB380" t="s">
        <v>62</v>
      </c>
    </row>
    <row r="381" spans="1:54" x14ac:dyDescent="0.25">
      <c r="A381" t="str">
        <f>INDEX('[21]Cheat Sheet-2700'!$N:$N,MATCH(C381,'[21]Cheat Sheet-2700'!$B:$B,0))</f>
        <v>Gun &amp; Rod Water</v>
      </c>
      <c r="B381">
        <v>2700</v>
      </c>
      <c r="C381">
        <v>370225</v>
      </c>
      <c r="D381">
        <v>10</v>
      </c>
      <c r="E381">
        <v>511001</v>
      </c>
      <c r="F381">
        <v>0</v>
      </c>
      <c r="G381" t="s">
        <v>54</v>
      </c>
      <c r="H381" t="s">
        <v>77</v>
      </c>
      <c r="I381" t="s">
        <v>56</v>
      </c>
      <c r="J381" t="s">
        <v>57</v>
      </c>
      <c r="K381" s="1">
        <v>23.26</v>
      </c>
      <c r="L381" s="2">
        <v>44593</v>
      </c>
      <c r="M381" t="s">
        <v>58</v>
      </c>
      <c r="N381" t="s">
        <v>59</v>
      </c>
      <c r="O381" t="s">
        <v>110</v>
      </c>
      <c r="P381" t="s">
        <v>78</v>
      </c>
      <c r="Q381" t="s">
        <v>111</v>
      </c>
      <c r="S381" t="s">
        <v>132</v>
      </c>
      <c r="T381" t="s">
        <v>127</v>
      </c>
      <c r="V381">
        <v>47286</v>
      </c>
      <c r="AC381">
        <v>2</v>
      </c>
      <c r="AD381">
        <v>22</v>
      </c>
      <c r="AG381" t="s">
        <v>154</v>
      </c>
      <c r="AH381">
        <v>2</v>
      </c>
      <c r="AI381" t="s">
        <v>155</v>
      </c>
      <c r="AJ381" t="s">
        <v>65</v>
      </c>
      <c r="AK381">
        <v>193</v>
      </c>
      <c r="AL381" t="s">
        <v>134</v>
      </c>
      <c r="AP381">
        <v>23.26</v>
      </c>
      <c r="AQ381" t="s">
        <v>66</v>
      </c>
      <c r="AR381">
        <v>23.26</v>
      </c>
      <c r="AS381" t="s">
        <v>66</v>
      </c>
      <c r="AT381">
        <v>2907229</v>
      </c>
      <c r="AU381" s="2">
        <v>44600</v>
      </c>
      <c r="BB381" t="s">
        <v>111</v>
      </c>
    </row>
    <row r="382" spans="1:54" x14ac:dyDescent="0.25">
      <c r="A382" t="str">
        <f>INDEX('[21]Cheat Sheet-2700'!$N:$N,MATCH(C382,'[21]Cheat Sheet-2700'!$B:$B,0))</f>
        <v>Gun &amp; Rod Water</v>
      </c>
      <c r="B382">
        <v>2700</v>
      </c>
      <c r="C382">
        <v>370225</v>
      </c>
      <c r="D382">
        <v>10</v>
      </c>
      <c r="E382">
        <v>511001</v>
      </c>
      <c r="F382">
        <v>0</v>
      </c>
      <c r="G382" t="s">
        <v>54</v>
      </c>
      <c r="H382" t="s">
        <v>77</v>
      </c>
      <c r="I382" t="s">
        <v>56</v>
      </c>
      <c r="J382" t="s">
        <v>57</v>
      </c>
      <c r="K382" s="1">
        <v>23.26</v>
      </c>
      <c r="L382" s="2">
        <v>44614</v>
      </c>
      <c r="M382" t="s">
        <v>58</v>
      </c>
      <c r="N382" t="s">
        <v>59</v>
      </c>
      <c r="O382" t="s">
        <v>110</v>
      </c>
      <c r="P382" t="s">
        <v>78</v>
      </c>
      <c r="Q382" t="s">
        <v>111</v>
      </c>
      <c r="S382" t="s">
        <v>156</v>
      </c>
      <c r="T382" t="s">
        <v>127</v>
      </c>
      <c r="V382">
        <v>48377</v>
      </c>
      <c r="AC382">
        <v>2</v>
      </c>
      <c r="AD382">
        <v>22</v>
      </c>
      <c r="AG382" t="s">
        <v>157</v>
      </c>
      <c r="AH382">
        <v>2</v>
      </c>
      <c r="AI382" t="s">
        <v>155</v>
      </c>
      <c r="AJ382" t="s">
        <v>65</v>
      </c>
      <c r="AK382">
        <v>288</v>
      </c>
      <c r="AL382" t="s">
        <v>158</v>
      </c>
      <c r="AP382">
        <v>23.26</v>
      </c>
      <c r="AQ382" t="s">
        <v>66</v>
      </c>
      <c r="AR382">
        <v>23.26</v>
      </c>
      <c r="AS382" t="s">
        <v>66</v>
      </c>
      <c r="AT382">
        <v>3026177</v>
      </c>
      <c r="AU382" s="2">
        <v>44615</v>
      </c>
      <c r="BB382" t="s">
        <v>111</v>
      </c>
    </row>
    <row r="383" spans="1:54" x14ac:dyDescent="0.25">
      <c r="A383" t="str">
        <f>INDEX('[21]Cheat Sheet-2700'!$N:$N,MATCH(C383,'[21]Cheat Sheet-2700'!$B:$B,0))</f>
        <v>Southeast Wastewater</v>
      </c>
      <c r="B383">
        <v>2700</v>
      </c>
      <c r="C383">
        <v>370050</v>
      </c>
      <c r="D383">
        <v>15</v>
      </c>
      <c r="E383">
        <v>511001</v>
      </c>
      <c r="F383">
        <v>0</v>
      </c>
      <c r="G383" t="s">
        <v>54</v>
      </c>
      <c r="H383" t="s">
        <v>67</v>
      </c>
      <c r="I383" t="s">
        <v>68</v>
      </c>
      <c r="J383" t="s">
        <v>57</v>
      </c>
      <c r="K383" s="7">
        <v>16.82</v>
      </c>
      <c r="L383" s="2">
        <v>44314</v>
      </c>
      <c r="M383" t="s">
        <v>58</v>
      </c>
      <c r="N383" t="s">
        <v>59</v>
      </c>
      <c r="O383" t="s">
        <v>110</v>
      </c>
      <c r="P383" t="s">
        <v>78</v>
      </c>
      <c r="Q383" t="s">
        <v>224</v>
      </c>
      <c r="S383" t="s">
        <v>225</v>
      </c>
      <c r="T383" t="s">
        <v>218</v>
      </c>
      <c r="V383">
        <v>27964</v>
      </c>
      <c r="AC383">
        <v>4</v>
      </c>
      <c r="AD383">
        <v>21</v>
      </c>
      <c r="AF383">
        <v>13800</v>
      </c>
      <c r="AG383" t="s">
        <v>226</v>
      </c>
      <c r="AH383">
        <v>1</v>
      </c>
      <c r="AI383" t="s">
        <v>227</v>
      </c>
      <c r="AJ383" t="s">
        <v>65</v>
      </c>
      <c r="AK383">
        <v>58</v>
      </c>
      <c r="AL383" t="s">
        <v>228</v>
      </c>
      <c r="AP383">
        <v>56.26</v>
      </c>
      <c r="AQ383" t="s">
        <v>66</v>
      </c>
      <c r="AR383">
        <v>56.26</v>
      </c>
      <c r="AS383" t="s">
        <v>66</v>
      </c>
      <c r="AT383">
        <v>858105</v>
      </c>
      <c r="AU383" s="2">
        <v>44319</v>
      </c>
      <c r="BB383" t="s">
        <v>224</v>
      </c>
    </row>
    <row r="384" spans="1:54" x14ac:dyDescent="0.25">
      <c r="A384" t="str">
        <f>INDEX('[21]Cheat Sheet-2700'!$N:$N,MATCH(C384,'[21]Cheat Sheet-2700'!$B:$B,0))</f>
        <v>Southeast Wastewater</v>
      </c>
      <c r="B384">
        <v>2700</v>
      </c>
      <c r="C384">
        <v>370050</v>
      </c>
      <c r="D384">
        <v>15</v>
      </c>
      <c r="E384">
        <v>511001</v>
      </c>
      <c r="F384">
        <v>0</v>
      </c>
      <c r="G384" t="s">
        <v>54</v>
      </c>
      <c r="H384" t="s">
        <v>67</v>
      </c>
      <c r="I384" t="s">
        <v>68</v>
      </c>
      <c r="J384" t="s">
        <v>57</v>
      </c>
      <c r="K384" s="7">
        <v>14.91</v>
      </c>
      <c r="L384" s="2">
        <v>44314</v>
      </c>
      <c r="M384" t="s">
        <v>58</v>
      </c>
      <c r="N384" t="s">
        <v>59</v>
      </c>
      <c r="O384" t="s">
        <v>110</v>
      </c>
      <c r="P384" t="s">
        <v>78</v>
      </c>
      <c r="Q384" t="s">
        <v>224</v>
      </c>
      <c r="S384" t="s">
        <v>225</v>
      </c>
      <c r="T384" t="s">
        <v>218</v>
      </c>
      <c r="V384">
        <v>27964</v>
      </c>
      <c r="AC384">
        <v>4</v>
      </c>
      <c r="AD384">
        <v>21</v>
      </c>
      <c r="AF384">
        <v>13800</v>
      </c>
      <c r="AG384" t="s">
        <v>233</v>
      </c>
      <c r="AH384">
        <v>1</v>
      </c>
      <c r="AI384" t="s">
        <v>227</v>
      </c>
      <c r="AJ384" t="s">
        <v>65</v>
      </c>
      <c r="AK384">
        <v>58</v>
      </c>
      <c r="AL384" t="s">
        <v>228</v>
      </c>
      <c r="AP384">
        <v>56.26</v>
      </c>
      <c r="AQ384" t="s">
        <v>66</v>
      </c>
      <c r="AR384">
        <v>56.26</v>
      </c>
      <c r="AS384" t="s">
        <v>66</v>
      </c>
      <c r="AT384">
        <v>858105</v>
      </c>
      <c r="AU384" s="2">
        <v>44319</v>
      </c>
      <c r="BB384" t="s">
        <v>224</v>
      </c>
    </row>
    <row r="385" spans="1:54" x14ac:dyDescent="0.25">
      <c r="A385" t="str">
        <f>INDEX('[21]Cheat Sheet-2700'!$N:$N,MATCH(C385,'[21]Cheat Sheet-2700'!$B:$B,0))</f>
        <v>Southeast Wastewater</v>
      </c>
      <c r="B385">
        <v>2700</v>
      </c>
      <c r="C385">
        <v>370050</v>
      </c>
      <c r="D385">
        <v>15</v>
      </c>
      <c r="E385">
        <v>511001</v>
      </c>
      <c r="F385">
        <v>0</v>
      </c>
      <c r="G385" t="s">
        <v>54</v>
      </c>
      <c r="H385" t="s">
        <v>67</v>
      </c>
      <c r="I385" t="s">
        <v>68</v>
      </c>
      <c r="J385" t="s">
        <v>57</v>
      </c>
      <c r="K385" s="7">
        <v>810.78</v>
      </c>
      <c r="L385" s="2">
        <v>44293</v>
      </c>
      <c r="M385" t="s">
        <v>58</v>
      </c>
      <c r="N385" t="s">
        <v>59</v>
      </c>
      <c r="O385" t="s">
        <v>110</v>
      </c>
      <c r="P385" t="s">
        <v>78</v>
      </c>
      <c r="Q385" t="s">
        <v>111</v>
      </c>
      <c r="S385" t="s">
        <v>241</v>
      </c>
      <c r="T385" t="s">
        <v>218</v>
      </c>
      <c r="V385">
        <v>27233</v>
      </c>
      <c r="AC385">
        <v>4</v>
      </c>
      <c r="AD385">
        <v>21</v>
      </c>
      <c r="AF385">
        <v>13800</v>
      </c>
      <c r="AG385" t="s">
        <v>242</v>
      </c>
      <c r="AH385">
        <v>1</v>
      </c>
      <c r="AI385" t="s">
        <v>243</v>
      </c>
      <c r="AJ385" t="s">
        <v>65</v>
      </c>
      <c r="AK385">
        <v>4</v>
      </c>
      <c r="AL385" t="s">
        <v>244</v>
      </c>
      <c r="AP385">
        <v>810.78</v>
      </c>
      <c r="AQ385" t="s">
        <v>66</v>
      </c>
      <c r="AR385">
        <v>810.78</v>
      </c>
      <c r="AS385" t="s">
        <v>66</v>
      </c>
      <c r="AT385">
        <v>849223</v>
      </c>
      <c r="AU385" s="2">
        <v>44302</v>
      </c>
      <c r="BB385" t="s">
        <v>111</v>
      </c>
    </row>
    <row r="386" spans="1:54" x14ac:dyDescent="0.25">
      <c r="A386" t="str">
        <f>INDEX('[21]Cheat Sheet-2700'!$N:$N,MATCH(C386,'[21]Cheat Sheet-2700'!$B:$B,0))</f>
        <v>Southeast Wastewater</v>
      </c>
      <c r="B386">
        <v>2700</v>
      </c>
      <c r="C386">
        <v>370050</v>
      </c>
      <c r="D386">
        <v>15</v>
      </c>
      <c r="E386">
        <v>511001</v>
      </c>
      <c r="F386">
        <v>0</v>
      </c>
      <c r="G386" t="s">
        <v>54</v>
      </c>
      <c r="H386" t="s">
        <v>67</v>
      </c>
      <c r="I386" t="s">
        <v>68</v>
      </c>
      <c r="J386" t="s">
        <v>57</v>
      </c>
      <c r="K386" s="7">
        <v>24.53</v>
      </c>
      <c r="L386" s="2">
        <v>44314</v>
      </c>
      <c r="M386" t="s">
        <v>58</v>
      </c>
      <c r="N386" t="s">
        <v>59</v>
      </c>
      <c r="O386" t="s">
        <v>110</v>
      </c>
      <c r="P386" t="s">
        <v>78</v>
      </c>
      <c r="Q386" t="s">
        <v>224</v>
      </c>
      <c r="S386" t="s">
        <v>225</v>
      </c>
      <c r="T386" t="s">
        <v>218</v>
      </c>
      <c r="V386">
        <v>27964</v>
      </c>
      <c r="AC386">
        <v>4</v>
      </c>
      <c r="AD386">
        <v>21</v>
      </c>
      <c r="AF386">
        <v>13800</v>
      </c>
      <c r="AG386" t="s">
        <v>246</v>
      </c>
      <c r="AH386">
        <v>1</v>
      </c>
      <c r="AI386" t="s">
        <v>227</v>
      </c>
      <c r="AJ386" t="s">
        <v>65</v>
      </c>
      <c r="AK386">
        <v>58</v>
      </c>
      <c r="AL386" t="s">
        <v>228</v>
      </c>
      <c r="AP386">
        <v>56.26</v>
      </c>
      <c r="AQ386" t="s">
        <v>66</v>
      </c>
      <c r="AR386">
        <v>56.26</v>
      </c>
      <c r="AS386" t="s">
        <v>66</v>
      </c>
      <c r="AT386">
        <v>858105</v>
      </c>
      <c r="AU386" s="2">
        <v>44319</v>
      </c>
      <c r="BB386" t="s">
        <v>224</v>
      </c>
    </row>
    <row r="387" spans="1:54" x14ac:dyDescent="0.25">
      <c r="A387" t="str">
        <f>INDEX('[21]Cheat Sheet-2700'!$N:$N,MATCH(C387,'[21]Cheat Sheet-2700'!$B:$B,0))</f>
        <v>Southeast Wastewater</v>
      </c>
      <c r="B387">
        <v>2700</v>
      </c>
      <c r="C387">
        <v>370050</v>
      </c>
      <c r="D387">
        <v>15</v>
      </c>
      <c r="E387">
        <v>511001</v>
      </c>
      <c r="F387">
        <v>0</v>
      </c>
      <c r="G387" t="s">
        <v>54</v>
      </c>
      <c r="H387" t="s">
        <v>67</v>
      </c>
      <c r="I387" t="s">
        <v>68</v>
      </c>
      <c r="J387" t="s">
        <v>57</v>
      </c>
      <c r="K387" s="7">
        <v>52.84</v>
      </c>
      <c r="L387" s="2">
        <v>44317</v>
      </c>
      <c r="M387" t="s">
        <v>58</v>
      </c>
      <c r="N387" t="s">
        <v>59</v>
      </c>
      <c r="O387" t="s">
        <v>110</v>
      </c>
      <c r="P387" t="s">
        <v>78</v>
      </c>
      <c r="Q387" t="s">
        <v>111</v>
      </c>
      <c r="S387" t="s">
        <v>278</v>
      </c>
      <c r="T387" t="s">
        <v>218</v>
      </c>
      <c r="V387">
        <v>28524</v>
      </c>
      <c r="AC387">
        <v>5</v>
      </c>
      <c r="AD387">
        <v>21</v>
      </c>
      <c r="AF387">
        <v>13800</v>
      </c>
      <c r="AG387" t="s">
        <v>279</v>
      </c>
      <c r="AH387">
        <v>1</v>
      </c>
      <c r="AJ387" t="s">
        <v>65</v>
      </c>
      <c r="AK387">
        <v>33</v>
      </c>
      <c r="AL387" t="s">
        <v>280</v>
      </c>
      <c r="AP387">
        <v>52.84</v>
      </c>
      <c r="AQ387" t="s">
        <v>66</v>
      </c>
      <c r="AR387">
        <v>52.84</v>
      </c>
      <c r="AS387" t="s">
        <v>66</v>
      </c>
      <c r="AT387">
        <v>858591</v>
      </c>
      <c r="AU387" s="2">
        <v>44323</v>
      </c>
      <c r="BB387" t="s">
        <v>111</v>
      </c>
    </row>
    <row r="388" spans="1:54" x14ac:dyDescent="0.25">
      <c r="A388" t="str">
        <f>INDEX('[21]Cheat Sheet-2700'!$N:$N,MATCH(C388,'[21]Cheat Sheet-2700'!$B:$B,0))</f>
        <v>Southeast Wastewater</v>
      </c>
      <c r="B388">
        <v>2700</v>
      </c>
      <c r="C388">
        <v>370050</v>
      </c>
      <c r="D388">
        <v>15</v>
      </c>
      <c r="E388">
        <v>511001</v>
      </c>
      <c r="F388">
        <v>0</v>
      </c>
      <c r="G388" t="s">
        <v>54</v>
      </c>
      <c r="H388" t="s">
        <v>67</v>
      </c>
      <c r="I388" t="s">
        <v>68</v>
      </c>
      <c r="J388" t="s">
        <v>57</v>
      </c>
      <c r="K388" s="7">
        <v>344.65</v>
      </c>
      <c r="L388" s="2">
        <v>44321</v>
      </c>
      <c r="M388" t="s">
        <v>58</v>
      </c>
      <c r="N388" t="s">
        <v>59</v>
      </c>
      <c r="O388" t="s">
        <v>110</v>
      </c>
      <c r="P388" t="s">
        <v>78</v>
      </c>
      <c r="Q388" t="s">
        <v>111</v>
      </c>
      <c r="S388" t="s">
        <v>283</v>
      </c>
      <c r="T388" t="s">
        <v>218</v>
      </c>
      <c r="V388">
        <v>28993</v>
      </c>
      <c r="AC388">
        <v>5</v>
      </c>
      <c r="AD388">
        <v>21</v>
      </c>
      <c r="AF388">
        <v>13800</v>
      </c>
      <c r="AG388" t="s">
        <v>284</v>
      </c>
      <c r="AH388">
        <v>1</v>
      </c>
      <c r="AI388" t="s">
        <v>285</v>
      </c>
      <c r="AJ388" t="s">
        <v>65</v>
      </c>
      <c r="AK388">
        <v>20</v>
      </c>
      <c r="AL388" t="s">
        <v>286</v>
      </c>
      <c r="AP388">
        <v>344.65</v>
      </c>
      <c r="AQ388" t="s">
        <v>66</v>
      </c>
      <c r="AR388">
        <v>344.65</v>
      </c>
      <c r="AS388" t="s">
        <v>66</v>
      </c>
      <c r="AT388">
        <v>863172</v>
      </c>
      <c r="AU388" s="2">
        <v>44330</v>
      </c>
      <c r="BB388" t="s">
        <v>111</v>
      </c>
    </row>
    <row r="389" spans="1:54" x14ac:dyDescent="0.25">
      <c r="A389" t="str">
        <f>INDEX('[21]Cheat Sheet-2700'!$N:$N,MATCH(C389,'[21]Cheat Sheet-2700'!$B:$B,0))</f>
        <v>Southeast Wastewater</v>
      </c>
      <c r="B389">
        <v>2700</v>
      </c>
      <c r="C389">
        <v>370050</v>
      </c>
      <c r="D389">
        <v>15</v>
      </c>
      <c r="E389">
        <v>511001</v>
      </c>
      <c r="F389">
        <v>0</v>
      </c>
      <c r="G389" t="s">
        <v>54</v>
      </c>
      <c r="H389" t="s">
        <v>67</v>
      </c>
      <c r="I389" t="s">
        <v>68</v>
      </c>
      <c r="J389" t="s">
        <v>57</v>
      </c>
      <c r="K389" s="7">
        <v>26.82</v>
      </c>
      <c r="L389" s="2">
        <v>44348</v>
      </c>
      <c r="M389" t="s">
        <v>58</v>
      </c>
      <c r="N389" t="s">
        <v>59</v>
      </c>
      <c r="O389" t="s">
        <v>110</v>
      </c>
      <c r="P389" t="s">
        <v>78</v>
      </c>
      <c r="Q389" t="s">
        <v>111</v>
      </c>
      <c r="S389" t="s">
        <v>305</v>
      </c>
      <c r="T389" t="s">
        <v>218</v>
      </c>
      <c r="V389">
        <v>30636</v>
      </c>
      <c r="AC389">
        <v>6</v>
      </c>
      <c r="AD389">
        <v>21</v>
      </c>
      <c r="AF389">
        <v>13800</v>
      </c>
      <c r="AG389" t="s">
        <v>306</v>
      </c>
      <c r="AH389">
        <v>1</v>
      </c>
      <c r="AI389" t="s">
        <v>307</v>
      </c>
      <c r="AJ389" t="s">
        <v>65</v>
      </c>
      <c r="AK389">
        <v>16</v>
      </c>
      <c r="AL389" t="s">
        <v>308</v>
      </c>
      <c r="AP389">
        <v>136.82</v>
      </c>
      <c r="AQ389" t="s">
        <v>66</v>
      </c>
      <c r="AR389">
        <v>136.82</v>
      </c>
      <c r="AS389" t="s">
        <v>66</v>
      </c>
      <c r="AT389">
        <v>925494</v>
      </c>
      <c r="AU389" s="2">
        <v>44358</v>
      </c>
      <c r="BB389" t="s">
        <v>111</v>
      </c>
    </row>
    <row r="390" spans="1:54" x14ac:dyDescent="0.25">
      <c r="A390" t="str">
        <f>INDEX('[21]Cheat Sheet-2700'!$N:$N,MATCH(C390,'[21]Cheat Sheet-2700'!$B:$B,0))</f>
        <v>Southeast Wastewater</v>
      </c>
      <c r="B390">
        <v>2700</v>
      </c>
      <c r="C390">
        <v>370050</v>
      </c>
      <c r="D390">
        <v>15</v>
      </c>
      <c r="E390">
        <v>511001</v>
      </c>
      <c r="F390">
        <v>0</v>
      </c>
      <c r="G390" t="s">
        <v>54</v>
      </c>
      <c r="H390" t="s">
        <v>67</v>
      </c>
      <c r="I390" t="s">
        <v>68</v>
      </c>
      <c r="J390" t="s">
        <v>57</v>
      </c>
      <c r="K390" s="7">
        <v>26.67</v>
      </c>
      <c r="L390" s="2">
        <v>44370</v>
      </c>
      <c r="M390" t="s">
        <v>58</v>
      </c>
      <c r="N390" t="s">
        <v>59</v>
      </c>
      <c r="O390" t="s">
        <v>110</v>
      </c>
      <c r="P390" t="s">
        <v>78</v>
      </c>
      <c r="Q390" t="s">
        <v>111</v>
      </c>
      <c r="S390" t="s">
        <v>309</v>
      </c>
      <c r="T390" t="s">
        <v>218</v>
      </c>
      <c r="V390">
        <v>31395</v>
      </c>
      <c r="AC390">
        <v>6</v>
      </c>
      <c r="AD390">
        <v>21</v>
      </c>
      <c r="AF390">
        <v>13800</v>
      </c>
      <c r="AG390" t="s">
        <v>310</v>
      </c>
      <c r="AH390">
        <v>1</v>
      </c>
      <c r="AJ390" t="s">
        <v>65</v>
      </c>
      <c r="AK390">
        <v>13</v>
      </c>
      <c r="AL390" t="s">
        <v>311</v>
      </c>
      <c r="AP390">
        <v>160.55000000000001</v>
      </c>
      <c r="AQ390" t="s">
        <v>66</v>
      </c>
      <c r="AR390">
        <v>160.55000000000001</v>
      </c>
      <c r="AS390" t="s">
        <v>66</v>
      </c>
      <c r="AT390">
        <v>963245</v>
      </c>
      <c r="AU390" s="2">
        <v>44371</v>
      </c>
      <c r="BB390" t="s">
        <v>111</v>
      </c>
    </row>
    <row r="391" spans="1:54" x14ac:dyDescent="0.25">
      <c r="A391" t="str">
        <f>INDEX('[21]Cheat Sheet-2700'!$N:$N,MATCH(C391,'[21]Cheat Sheet-2700'!$B:$B,0))</f>
        <v>Southeast Wastewater</v>
      </c>
      <c r="B391">
        <v>2700</v>
      </c>
      <c r="C391">
        <v>370050</v>
      </c>
      <c r="D391">
        <v>15</v>
      </c>
      <c r="E391">
        <v>511001</v>
      </c>
      <c r="F391">
        <v>0</v>
      </c>
      <c r="G391" t="s">
        <v>54</v>
      </c>
      <c r="H391" t="s">
        <v>67</v>
      </c>
      <c r="I391" t="s">
        <v>68</v>
      </c>
      <c r="J391" t="s">
        <v>57</v>
      </c>
      <c r="K391" s="7">
        <v>78.95</v>
      </c>
      <c r="L391" s="2">
        <v>44370</v>
      </c>
      <c r="M391" t="s">
        <v>58</v>
      </c>
      <c r="N391" t="s">
        <v>59</v>
      </c>
      <c r="O391" t="s">
        <v>110</v>
      </c>
      <c r="P391" t="s">
        <v>78</v>
      </c>
      <c r="Q391" t="s">
        <v>111</v>
      </c>
      <c r="S391" t="s">
        <v>309</v>
      </c>
      <c r="T391" t="s">
        <v>218</v>
      </c>
      <c r="V391">
        <v>31395</v>
      </c>
      <c r="AC391">
        <v>6</v>
      </c>
      <c r="AD391">
        <v>21</v>
      </c>
      <c r="AF391">
        <v>13800</v>
      </c>
      <c r="AG391" t="s">
        <v>312</v>
      </c>
      <c r="AH391">
        <v>1</v>
      </c>
      <c r="AJ391" t="s">
        <v>65</v>
      </c>
      <c r="AK391">
        <v>13</v>
      </c>
      <c r="AL391" t="s">
        <v>311</v>
      </c>
      <c r="AP391">
        <v>160.55000000000001</v>
      </c>
      <c r="AQ391" t="s">
        <v>66</v>
      </c>
      <c r="AR391">
        <v>160.55000000000001</v>
      </c>
      <c r="AS391" t="s">
        <v>66</v>
      </c>
      <c r="AT391">
        <v>963245</v>
      </c>
      <c r="AU391" s="2">
        <v>44371</v>
      </c>
      <c r="BB391" t="s">
        <v>111</v>
      </c>
    </row>
    <row r="392" spans="1:54" x14ac:dyDescent="0.25">
      <c r="A392" t="str">
        <f>INDEX('[21]Cheat Sheet-2700'!$N:$N,MATCH(C392,'[21]Cheat Sheet-2700'!$B:$B,0))</f>
        <v>Southeast Wastewater</v>
      </c>
      <c r="B392">
        <v>2700</v>
      </c>
      <c r="C392">
        <v>370050</v>
      </c>
      <c r="D392">
        <v>15</v>
      </c>
      <c r="E392">
        <v>511001</v>
      </c>
      <c r="F392">
        <v>0</v>
      </c>
      <c r="G392" t="s">
        <v>54</v>
      </c>
      <c r="H392" t="s">
        <v>67</v>
      </c>
      <c r="I392" t="s">
        <v>68</v>
      </c>
      <c r="J392" t="s">
        <v>57</v>
      </c>
      <c r="K392" s="7">
        <v>16.86</v>
      </c>
      <c r="L392" s="2">
        <v>44348</v>
      </c>
      <c r="M392" t="s">
        <v>58</v>
      </c>
      <c r="N392" t="s">
        <v>59</v>
      </c>
      <c r="O392" t="s">
        <v>110</v>
      </c>
      <c r="P392" t="s">
        <v>78</v>
      </c>
      <c r="Q392" t="s">
        <v>111</v>
      </c>
      <c r="S392" t="s">
        <v>305</v>
      </c>
      <c r="T392" t="s">
        <v>218</v>
      </c>
      <c r="V392">
        <v>30636</v>
      </c>
      <c r="AC392">
        <v>6</v>
      </c>
      <c r="AD392">
        <v>21</v>
      </c>
      <c r="AF392">
        <v>13800</v>
      </c>
      <c r="AG392" t="s">
        <v>319</v>
      </c>
      <c r="AH392">
        <v>1</v>
      </c>
      <c r="AI392" t="s">
        <v>307</v>
      </c>
      <c r="AJ392" t="s">
        <v>65</v>
      </c>
      <c r="AK392">
        <v>16</v>
      </c>
      <c r="AL392" t="s">
        <v>308</v>
      </c>
      <c r="AP392">
        <v>136.82</v>
      </c>
      <c r="AQ392" t="s">
        <v>66</v>
      </c>
      <c r="AR392">
        <v>136.82</v>
      </c>
      <c r="AS392" t="s">
        <v>66</v>
      </c>
      <c r="AT392">
        <v>925494</v>
      </c>
      <c r="AU392" s="2">
        <v>44358</v>
      </c>
      <c r="BB392" t="s">
        <v>111</v>
      </c>
    </row>
    <row r="393" spans="1:54" x14ac:dyDescent="0.25">
      <c r="A393" t="str">
        <f>INDEX('[21]Cheat Sheet-2700'!$N:$N,MATCH(C393,'[21]Cheat Sheet-2700'!$B:$B,0))</f>
        <v>Southeast Wastewater</v>
      </c>
      <c r="B393">
        <v>2700</v>
      </c>
      <c r="C393">
        <v>370050</v>
      </c>
      <c r="D393">
        <v>15</v>
      </c>
      <c r="E393">
        <v>511001</v>
      </c>
      <c r="F393">
        <v>0</v>
      </c>
      <c r="G393" t="s">
        <v>54</v>
      </c>
      <c r="H393" t="s">
        <v>67</v>
      </c>
      <c r="I393" t="s">
        <v>68</v>
      </c>
      <c r="J393" t="s">
        <v>57</v>
      </c>
      <c r="K393" s="7">
        <v>79.25</v>
      </c>
      <c r="L393" s="2">
        <v>44348</v>
      </c>
      <c r="M393" t="s">
        <v>58</v>
      </c>
      <c r="N393" t="s">
        <v>59</v>
      </c>
      <c r="O393" t="s">
        <v>110</v>
      </c>
      <c r="P393" t="s">
        <v>78</v>
      </c>
      <c r="Q393" t="s">
        <v>111</v>
      </c>
      <c r="S393" t="s">
        <v>305</v>
      </c>
      <c r="T393" t="s">
        <v>218</v>
      </c>
      <c r="V393">
        <v>30636</v>
      </c>
      <c r="AC393">
        <v>6</v>
      </c>
      <c r="AD393">
        <v>21</v>
      </c>
      <c r="AF393">
        <v>13800</v>
      </c>
      <c r="AG393" t="s">
        <v>320</v>
      </c>
      <c r="AH393">
        <v>1</v>
      </c>
      <c r="AI393" t="s">
        <v>307</v>
      </c>
      <c r="AJ393" t="s">
        <v>65</v>
      </c>
      <c r="AK393">
        <v>16</v>
      </c>
      <c r="AL393" t="s">
        <v>308</v>
      </c>
      <c r="AP393">
        <v>136.82</v>
      </c>
      <c r="AQ393" t="s">
        <v>66</v>
      </c>
      <c r="AR393">
        <v>136.82</v>
      </c>
      <c r="AS393" t="s">
        <v>66</v>
      </c>
      <c r="AT393">
        <v>925494</v>
      </c>
      <c r="AU393" s="2">
        <v>44358</v>
      </c>
      <c r="BB393" t="s">
        <v>111</v>
      </c>
    </row>
    <row r="394" spans="1:54" x14ac:dyDescent="0.25">
      <c r="A394" t="str">
        <f>INDEX('[21]Cheat Sheet-2700'!$N:$N,MATCH(C394,'[21]Cheat Sheet-2700'!$B:$B,0))</f>
        <v>Southeast Wastewater</v>
      </c>
      <c r="B394">
        <v>2700</v>
      </c>
      <c r="C394">
        <v>370050</v>
      </c>
      <c r="D394">
        <v>15</v>
      </c>
      <c r="E394">
        <v>511001</v>
      </c>
      <c r="F394">
        <v>0</v>
      </c>
      <c r="G394" t="s">
        <v>54</v>
      </c>
      <c r="H394" t="s">
        <v>67</v>
      </c>
      <c r="I394" t="s">
        <v>68</v>
      </c>
      <c r="J394" t="s">
        <v>57</v>
      </c>
      <c r="K394" s="7">
        <v>13.89</v>
      </c>
      <c r="L394" s="2">
        <v>44348</v>
      </c>
      <c r="M394" t="s">
        <v>58</v>
      </c>
      <c r="N394" t="s">
        <v>59</v>
      </c>
      <c r="O394" t="s">
        <v>110</v>
      </c>
      <c r="P394" t="s">
        <v>78</v>
      </c>
      <c r="Q394" t="s">
        <v>111</v>
      </c>
      <c r="S394" t="s">
        <v>305</v>
      </c>
      <c r="T394" t="s">
        <v>218</v>
      </c>
      <c r="V394">
        <v>30636</v>
      </c>
      <c r="AC394">
        <v>6</v>
      </c>
      <c r="AD394">
        <v>21</v>
      </c>
      <c r="AF394">
        <v>13800</v>
      </c>
      <c r="AG394" t="s">
        <v>321</v>
      </c>
      <c r="AH394">
        <v>1</v>
      </c>
      <c r="AI394" t="s">
        <v>307</v>
      </c>
      <c r="AJ394" t="s">
        <v>65</v>
      </c>
      <c r="AK394">
        <v>16</v>
      </c>
      <c r="AL394" t="s">
        <v>308</v>
      </c>
      <c r="AP394">
        <v>136.82</v>
      </c>
      <c r="AQ394" t="s">
        <v>66</v>
      </c>
      <c r="AR394">
        <v>136.82</v>
      </c>
      <c r="AS394" t="s">
        <v>66</v>
      </c>
      <c r="AT394">
        <v>925494</v>
      </c>
      <c r="AU394" s="2">
        <v>44358</v>
      </c>
      <c r="BB394" t="s">
        <v>111</v>
      </c>
    </row>
    <row r="395" spans="1:54" x14ac:dyDescent="0.25">
      <c r="A395" t="str">
        <f>INDEX('[21]Cheat Sheet-2700'!$N:$N,MATCH(C395,'[21]Cheat Sheet-2700'!$B:$B,0))</f>
        <v>Southeast Wastewater</v>
      </c>
      <c r="B395">
        <v>2700</v>
      </c>
      <c r="C395">
        <v>370050</v>
      </c>
      <c r="D395">
        <v>15</v>
      </c>
      <c r="E395">
        <v>511001</v>
      </c>
      <c r="F395">
        <v>0</v>
      </c>
      <c r="G395" t="s">
        <v>54</v>
      </c>
      <c r="H395" t="s">
        <v>67</v>
      </c>
      <c r="I395" t="s">
        <v>68</v>
      </c>
      <c r="J395" t="s">
        <v>57</v>
      </c>
      <c r="K395" s="7">
        <v>27.96</v>
      </c>
      <c r="L395" s="2">
        <v>44370</v>
      </c>
      <c r="M395" t="s">
        <v>58</v>
      </c>
      <c r="N395" t="s">
        <v>59</v>
      </c>
      <c r="O395" t="s">
        <v>110</v>
      </c>
      <c r="P395" t="s">
        <v>78</v>
      </c>
      <c r="Q395" t="s">
        <v>111</v>
      </c>
      <c r="S395" t="s">
        <v>309</v>
      </c>
      <c r="T395" t="s">
        <v>218</v>
      </c>
      <c r="V395">
        <v>31395</v>
      </c>
      <c r="AC395">
        <v>6</v>
      </c>
      <c r="AD395">
        <v>21</v>
      </c>
      <c r="AF395">
        <v>13800</v>
      </c>
      <c r="AG395" t="s">
        <v>327</v>
      </c>
      <c r="AH395">
        <v>1</v>
      </c>
      <c r="AJ395" t="s">
        <v>65</v>
      </c>
      <c r="AK395">
        <v>13</v>
      </c>
      <c r="AL395" t="s">
        <v>311</v>
      </c>
      <c r="AP395">
        <v>160.55000000000001</v>
      </c>
      <c r="AQ395" t="s">
        <v>66</v>
      </c>
      <c r="AR395">
        <v>160.55000000000001</v>
      </c>
      <c r="AS395" t="s">
        <v>66</v>
      </c>
      <c r="AT395">
        <v>963245</v>
      </c>
      <c r="AU395" s="2">
        <v>44371</v>
      </c>
      <c r="BB395" t="s">
        <v>111</v>
      </c>
    </row>
    <row r="396" spans="1:54" x14ac:dyDescent="0.25">
      <c r="A396" t="str">
        <f>INDEX('[21]Cheat Sheet-2700'!$N:$N,MATCH(C396,'[21]Cheat Sheet-2700'!$B:$B,0))</f>
        <v>Southeast Wastewater</v>
      </c>
      <c r="B396">
        <v>2700</v>
      </c>
      <c r="C396">
        <v>370050</v>
      </c>
      <c r="D396">
        <v>15</v>
      </c>
      <c r="E396">
        <v>511001</v>
      </c>
      <c r="F396">
        <v>0</v>
      </c>
      <c r="G396" t="s">
        <v>54</v>
      </c>
      <c r="H396" t="s">
        <v>67</v>
      </c>
      <c r="I396" t="s">
        <v>68</v>
      </c>
      <c r="J396" t="s">
        <v>57</v>
      </c>
      <c r="K396" s="7">
        <v>85.67</v>
      </c>
      <c r="L396" s="2">
        <v>44351</v>
      </c>
      <c r="M396" t="s">
        <v>58</v>
      </c>
      <c r="N396" t="s">
        <v>59</v>
      </c>
      <c r="O396" t="s">
        <v>110</v>
      </c>
      <c r="P396" t="s">
        <v>78</v>
      </c>
      <c r="Q396" t="s">
        <v>111</v>
      </c>
      <c r="S396" t="s">
        <v>329</v>
      </c>
      <c r="T396" t="s">
        <v>218</v>
      </c>
      <c r="V396">
        <v>30540</v>
      </c>
      <c r="AC396">
        <v>6</v>
      </c>
      <c r="AD396">
        <v>21</v>
      </c>
      <c r="AF396">
        <v>13800</v>
      </c>
      <c r="AG396" t="s">
        <v>330</v>
      </c>
      <c r="AH396">
        <v>1</v>
      </c>
      <c r="AJ396" t="s">
        <v>65</v>
      </c>
      <c r="AK396">
        <v>8</v>
      </c>
      <c r="AL396" t="s">
        <v>331</v>
      </c>
      <c r="AP396">
        <v>85.67</v>
      </c>
      <c r="AQ396" t="s">
        <v>66</v>
      </c>
      <c r="AR396">
        <v>85.67</v>
      </c>
      <c r="AS396" t="s">
        <v>66</v>
      </c>
      <c r="AT396">
        <v>931259</v>
      </c>
      <c r="AU396" s="2">
        <v>44358</v>
      </c>
      <c r="BB396" t="s">
        <v>111</v>
      </c>
    </row>
    <row r="397" spans="1:54" x14ac:dyDescent="0.25">
      <c r="A397" t="str">
        <f>INDEX('[21]Cheat Sheet-2700'!$N:$N,MATCH(C397,'[21]Cheat Sheet-2700'!$B:$B,0))</f>
        <v>Southeast Wastewater</v>
      </c>
      <c r="B397">
        <v>2700</v>
      </c>
      <c r="C397">
        <v>370050</v>
      </c>
      <c r="D397">
        <v>15</v>
      </c>
      <c r="E397">
        <v>511001</v>
      </c>
      <c r="F397">
        <v>0</v>
      </c>
      <c r="G397" t="s">
        <v>54</v>
      </c>
      <c r="H397" t="s">
        <v>67</v>
      </c>
      <c r="I397" t="s">
        <v>68</v>
      </c>
      <c r="J397" t="s">
        <v>57</v>
      </c>
      <c r="K397" s="7">
        <v>26.97</v>
      </c>
      <c r="L397" s="2">
        <v>44370</v>
      </c>
      <c r="M397" t="s">
        <v>58</v>
      </c>
      <c r="N397" t="s">
        <v>59</v>
      </c>
      <c r="O397" t="s">
        <v>110</v>
      </c>
      <c r="P397" t="s">
        <v>78</v>
      </c>
      <c r="Q397" t="s">
        <v>111</v>
      </c>
      <c r="S397" t="s">
        <v>309</v>
      </c>
      <c r="T397" t="s">
        <v>218</v>
      </c>
      <c r="V397">
        <v>31395</v>
      </c>
      <c r="AC397">
        <v>6</v>
      </c>
      <c r="AD397">
        <v>21</v>
      </c>
      <c r="AF397">
        <v>13800</v>
      </c>
      <c r="AG397" t="s">
        <v>332</v>
      </c>
      <c r="AH397">
        <v>1</v>
      </c>
      <c r="AJ397" t="s">
        <v>65</v>
      </c>
      <c r="AK397">
        <v>13</v>
      </c>
      <c r="AL397" t="s">
        <v>311</v>
      </c>
      <c r="AP397">
        <v>160.55000000000001</v>
      </c>
      <c r="AQ397" t="s">
        <v>66</v>
      </c>
      <c r="AR397">
        <v>160.55000000000001</v>
      </c>
      <c r="AS397" t="s">
        <v>66</v>
      </c>
      <c r="AT397">
        <v>963245</v>
      </c>
      <c r="AU397" s="2">
        <v>44371</v>
      </c>
      <c r="BB397" t="s">
        <v>111</v>
      </c>
    </row>
    <row r="398" spans="1:54" x14ac:dyDescent="0.25">
      <c r="A398" t="str">
        <f>INDEX('[21]Cheat Sheet-2700'!$N:$N,MATCH(C398,'[21]Cheat Sheet-2700'!$B:$B,0))</f>
        <v>Southeast Wastewater</v>
      </c>
      <c r="B398">
        <v>2700</v>
      </c>
      <c r="C398">
        <v>370050</v>
      </c>
      <c r="D398">
        <v>15</v>
      </c>
      <c r="E398">
        <v>511001</v>
      </c>
      <c r="F398">
        <v>0</v>
      </c>
      <c r="G398" t="s">
        <v>54</v>
      </c>
      <c r="H398" t="s">
        <v>67</v>
      </c>
      <c r="I398" t="s">
        <v>68</v>
      </c>
      <c r="J398" t="s">
        <v>57</v>
      </c>
      <c r="K398" s="7">
        <v>25.28</v>
      </c>
      <c r="L398" s="2">
        <v>44404</v>
      </c>
      <c r="M398" t="s">
        <v>58</v>
      </c>
      <c r="N398" t="s">
        <v>59</v>
      </c>
      <c r="O398" t="s">
        <v>110</v>
      </c>
      <c r="P398" t="s">
        <v>78</v>
      </c>
      <c r="Q398" t="s">
        <v>111</v>
      </c>
      <c r="S398" t="s">
        <v>347</v>
      </c>
      <c r="T398" t="s">
        <v>218</v>
      </c>
      <c r="V398">
        <v>34141</v>
      </c>
      <c r="AC398">
        <v>7</v>
      </c>
      <c r="AD398">
        <v>21</v>
      </c>
      <c r="AF398">
        <v>13800</v>
      </c>
      <c r="AG398" t="s">
        <v>348</v>
      </c>
      <c r="AH398">
        <v>1</v>
      </c>
      <c r="AJ398" t="s">
        <v>65</v>
      </c>
      <c r="AK398">
        <v>7</v>
      </c>
      <c r="AL398" t="s">
        <v>349</v>
      </c>
      <c r="AP398">
        <v>345.11</v>
      </c>
      <c r="AQ398" t="s">
        <v>66</v>
      </c>
      <c r="AR398">
        <v>345.11</v>
      </c>
      <c r="AS398" t="s">
        <v>66</v>
      </c>
      <c r="AT398">
        <v>1079438</v>
      </c>
      <c r="AU398" s="2">
        <v>44406</v>
      </c>
      <c r="BB398" t="s">
        <v>111</v>
      </c>
    </row>
    <row r="399" spans="1:54" x14ac:dyDescent="0.25">
      <c r="A399" t="str">
        <f>INDEX('[21]Cheat Sheet-2700'!$N:$N,MATCH(C399,'[21]Cheat Sheet-2700'!$B:$B,0))</f>
        <v>Southeast Wastewater</v>
      </c>
      <c r="B399">
        <v>2700</v>
      </c>
      <c r="C399">
        <v>370050</v>
      </c>
      <c r="D399">
        <v>15</v>
      </c>
      <c r="E399">
        <v>511001</v>
      </c>
      <c r="F399">
        <v>0</v>
      </c>
      <c r="G399" t="s">
        <v>54</v>
      </c>
      <c r="H399" t="s">
        <v>67</v>
      </c>
      <c r="I399" t="s">
        <v>68</v>
      </c>
      <c r="J399" t="s">
        <v>57</v>
      </c>
      <c r="K399" s="7">
        <v>23</v>
      </c>
      <c r="L399" s="2">
        <v>44404</v>
      </c>
      <c r="M399" t="s">
        <v>58</v>
      </c>
      <c r="N399" t="s">
        <v>59</v>
      </c>
      <c r="O399" t="s">
        <v>110</v>
      </c>
      <c r="P399" t="s">
        <v>78</v>
      </c>
      <c r="Q399" t="s">
        <v>111</v>
      </c>
      <c r="S399" t="s">
        <v>347</v>
      </c>
      <c r="T399" t="s">
        <v>218</v>
      </c>
      <c r="V399">
        <v>34141</v>
      </c>
      <c r="AC399">
        <v>7</v>
      </c>
      <c r="AD399">
        <v>21</v>
      </c>
      <c r="AF399">
        <v>13800</v>
      </c>
      <c r="AG399" t="s">
        <v>350</v>
      </c>
      <c r="AH399">
        <v>1</v>
      </c>
      <c r="AJ399" t="s">
        <v>65</v>
      </c>
      <c r="AK399">
        <v>7</v>
      </c>
      <c r="AL399" t="s">
        <v>349</v>
      </c>
      <c r="AP399">
        <v>345.11</v>
      </c>
      <c r="AQ399" t="s">
        <v>66</v>
      </c>
      <c r="AR399">
        <v>345.11</v>
      </c>
      <c r="AS399" t="s">
        <v>66</v>
      </c>
      <c r="AT399">
        <v>1079438</v>
      </c>
      <c r="AU399" s="2">
        <v>44406</v>
      </c>
      <c r="BB399" t="s">
        <v>111</v>
      </c>
    </row>
    <row r="400" spans="1:54" x14ac:dyDescent="0.25">
      <c r="A400" t="str">
        <f>INDEX('[21]Cheat Sheet-2700'!$N:$N,MATCH(C400,'[21]Cheat Sheet-2700'!$B:$B,0))</f>
        <v>Southeast Wastewater</v>
      </c>
      <c r="B400">
        <v>2700</v>
      </c>
      <c r="C400">
        <v>370050</v>
      </c>
      <c r="D400">
        <v>15</v>
      </c>
      <c r="E400">
        <v>511001</v>
      </c>
      <c r="F400">
        <v>0</v>
      </c>
      <c r="G400" t="s">
        <v>54</v>
      </c>
      <c r="H400" t="s">
        <v>67</v>
      </c>
      <c r="I400" t="s">
        <v>68</v>
      </c>
      <c r="J400" t="s">
        <v>57</v>
      </c>
      <c r="K400" s="7">
        <v>216.93</v>
      </c>
      <c r="L400" s="2">
        <v>44404</v>
      </c>
      <c r="M400" t="s">
        <v>58</v>
      </c>
      <c r="N400" t="s">
        <v>59</v>
      </c>
      <c r="O400" t="s">
        <v>110</v>
      </c>
      <c r="P400" t="s">
        <v>78</v>
      </c>
      <c r="Q400" t="s">
        <v>111</v>
      </c>
      <c r="S400" t="s">
        <v>347</v>
      </c>
      <c r="T400" t="s">
        <v>218</v>
      </c>
      <c r="V400">
        <v>34141</v>
      </c>
      <c r="AC400">
        <v>7</v>
      </c>
      <c r="AD400">
        <v>21</v>
      </c>
      <c r="AF400">
        <v>13800</v>
      </c>
      <c r="AG400" t="s">
        <v>351</v>
      </c>
      <c r="AH400">
        <v>1</v>
      </c>
      <c r="AI400" t="s">
        <v>352</v>
      </c>
      <c r="AJ400" t="s">
        <v>65</v>
      </c>
      <c r="AK400">
        <v>7</v>
      </c>
      <c r="AL400" t="s">
        <v>349</v>
      </c>
      <c r="AP400">
        <v>345.11</v>
      </c>
      <c r="AQ400" t="s">
        <v>66</v>
      </c>
      <c r="AR400">
        <v>345.11</v>
      </c>
      <c r="AS400" t="s">
        <v>66</v>
      </c>
      <c r="AT400">
        <v>1079438</v>
      </c>
      <c r="AU400" s="2">
        <v>44406</v>
      </c>
      <c r="BB400" t="s">
        <v>111</v>
      </c>
    </row>
    <row r="401" spans="1:54" x14ac:dyDescent="0.25">
      <c r="A401" t="str">
        <f>INDEX('[21]Cheat Sheet-2700'!$N:$N,MATCH(C401,'[21]Cheat Sheet-2700'!$B:$B,0))</f>
        <v>Southeast Wastewater</v>
      </c>
      <c r="B401">
        <v>2700</v>
      </c>
      <c r="C401">
        <v>370050</v>
      </c>
      <c r="D401">
        <v>15</v>
      </c>
      <c r="E401">
        <v>511001</v>
      </c>
      <c r="F401">
        <v>0</v>
      </c>
      <c r="G401" t="s">
        <v>54</v>
      </c>
      <c r="H401" t="s">
        <v>67</v>
      </c>
      <c r="I401" t="s">
        <v>68</v>
      </c>
      <c r="J401" t="s">
        <v>57</v>
      </c>
      <c r="K401" s="7">
        <v>49.65</v>
      </c>
      <c r="L401" s="2">
        <v>44385</v>
      </c>
      <c r="M401" t="s">
        <v>58</v>
      </c>
      <c r="N401" t="s">
        <v>59</v>
      </c>
      <c r="O401" t="s">
        <v>110</v>
      </c>
      <c r="P401" t="s">
        <v>78</v>
      </c>
      <c r="Q401" t="s">
        <v>111</v>
      </c>
      <c r="S401" t="s">
        <v>361</v>
      </c>
      <c r="T401" t="s">
        <v>218</v>
      </c>
      <c r="V401">
        <v>32760</v>
      </c>
      <c r="AC401">
        <v>7</v>
      </c>
      <c r="AD401">
        <v>21</v>
      </c>
      <c r="AF401">
        <v>13800</v>
      </c>
      <c r="AG401" t="s">
        <v>362</v>
      </c>
      <c r="AH401">
        <v>1</v>
      </c>
      <c r="AJ401" t="s">
        <v>65</v>
      </c>
      <c r="AK401">
        <v>1</v>
      </c>
      <c r="AL401" t="s">
        <v>363</v>
      </c>
      <c r="AP401">
        <v>49.65</v>
      </c>
      <c r="AQ401" t="s">
        <v>66</v>
      </c>
      <c r="AR401">
        <v>49.65</v>
      </c>
      <c r="AS401" t="s">
        <v>66</v>
      </c>
      <c r="AT401">
        <v>1027242</v>
      </c>
      <c r="AU401" s="2">
        <v>44390</v>
      </c>
      <c r="BB401" t="s">
        <v>111</v>
      </c>
    </row>
    <row r="402" spans="1:54" x14ac:dyDescent="0.25">
      <c r="A402" t="str">
        <f>INDEX('[21]Cheat Sheet-2700'!$N:$N,MATCH(C402,'[21]Cheat Sheet-2700'!$B:$B,0))</f>
        <v>Southeast Wastewater</v>
      </c>
      <c r="B402">
        <v>2700</v>
      </c>
      <c r="C402">
        <v>370050</v>
      </c>
      <c r="D402">
        <v>15</v>
      </c>
      <c r="E402">
        <v>511001</v>
      </c>
      <c r="F402">
        <v>0</v>
      </c>
      <c r="G402" t="s">
        <v>54</v>
      </c>
      <c r="H402" t="s">
        <v>67</v>
      </c>
      <c r="I402" t="s">
        <v>68</v>
      </c>
      <c r="J402" t="s">
        <v>57</v>
      </c>
      <c r="K402" s="7">
        <v>54.62</v>
      </c>
      <c r="L402" s="2">
        <v>44404</v>
      </c>
      <c r="M402" t="s">
        <v>58</v>
      </c>
      <c r="N402" t="s">
        <v>59</v>
      </c>
      <c r="O402" t="s">
        <v>110</v>
      </c>
      <c r="P402" t="s">
        <v>78</v>
      </c>
      <c r="Q402" t="s">
        <v>111</v>
      </c>
      <c r="S402" t="s">
        <v>347</v>
      </c>
      <c r="T402" t="s">
        <v>218</v>
      </c>
      <c r="V402">
        <v>34141</v>
      </c>
      <c r="AC402">
        <v>7</v>
      </c>
      <c r="AD402">
        <v>21</v>
      </c>
      <c r="AF402">
        <v>13800</v>
      </c>
      <c r="AG402" t="s">
        <v>372</v>
      </c>
      <c r="AH402">
        <v>1</v>
      </c>
      <c r="AJ402" t="s">
        <v>65</v>
      </c>
      <c r="AK402">
        <v>7</v>
      </c>
      <c r="AL402" t="s">
        <v>349</v>
      </c>
      <c r="AP402">
        <v>345.11</v>
      </c>
      <c r="AQ402" t="s">
        <v>66</v>
      </c>
      <c r="AR402">
        <v>345.11</v>
      </c>
      <c r="AS402" t="s">
        <v>66</v>
      </c>
      <c r="AT402">
        <v>1079438</v>
      </c>
      <c r="AU402" s="2">
        <v>44406</v>
      </c>
      <c r="BB402" t="s">
        <v>111</v>
      </c>
    </row>
    <row r="403" spans="1:54" x14ac:dyDescent="0.25">
      <c r="A403" t="str">
        <f>INDEX('[21]Cheat Sheet-2700'!$N:$N,MATCH(C403,'[21]Cheat Sheet-2700'!$B:$B,0))</f>
        <v>Southeast Wastewater</v>
      </c>
      <c r="B403">
        <v>2700</v>
      </c>
      <c r="C403">
        <v>370050</v>
      </c>
      <c r="D403">
        <v>15</v>
      </c>
      <c r="E403">
        <v>511001</v>
      </c>
      <c r="F403">
        <v>0</v>
      </c>
      <c r="G403" t="s">
        <v>54</v>
      </c>
      <c r="H403" t="s">
        <v>67</v>
      </c>
      <c r="I403" t="s">
        <v>68</v>
      </c>
      <c r="J403" t="s">
        <v>57</v>
      </c>
      <c r="K403" s="7">
        <v>25.28</v>
      </c>
      <c r="L403" s="2">
        <v>44404</v>
      </c>
      <c r="M403" t="s">
        <v>58</v>
      </c>
      <c r="N403" t="s">
        <v>59</v>
      </c>
      <c r="O403" t="s">
        <v>110</v>
      </c>
      <c r="P403" t="s">
        <v>78</v>
      </c>
      <c r="Q403" t="s">
        <v>111</v>
      </c>
      <c r="S403" t="s">
        <v>347</v>
      </c>
      <c r="T403" t="s">
        <v>218</v>
      </c>
      <c r="V403">
        <v>34141</v>
      </c>
      <c r="AC403">
        <v>7</v>
      </c>
      <c r="AD403">
        <v>21</v>
      </c>
      <c r="AF403">
        <v>13800</v>
      </c>
      <c r="AG403" t="s">
        <v>374</v>
      </c>
      <c r="AH403">
        <v>1</v>
      </c>
      <c r="AJ403" t="s">
        <v>65</v>
      </c>
      <c r="AK403">
        <v>7</v>
      </c>
      <c r="AL403" t="s">
        <v>349</v>
      </c>
      <c r="AP403">
        <v>345.11</v>
      </c>
      <c r="AQ403" t="s">
        <v>66</v>
      </c>
      <c r="AR403">
        <v>345.11</v>
      </c>
      <c r="AS403" t="s">
        <v>66</v>
      </c>
      <c r="AT403">
        <v>1079438</v>
      </c>
      <c r="AU403" s="2">
        <v>44406</v>
      </c>
      <c r="BB403" t="s">
        <v>111</v>
      </c>
    </row>
    <row r="404" spans="1:54" x14ac:dyDescent="0.25">
      <c r="A404" t="str">
        <f>INDEX('[21]Cheat Sheet-2700'!$N:$N,MATCH(C404,'[21]Cheat Sheet-2700'!$B:$B,0))</f>
        <v>Southeast Wastewater</v>
      </c>
      <c r="B404">
        <v>2700</v>
      </c>
      <c r="C404">
        <v>370050</v>
      </c>
      <c r="D404">
        <v>15</v>
      </c>
      <c r="E404">
        <v>511001</v>
      </c>
      <c r="F404">
        <v>0</v>
      </c>
      <c r="G404" t="s">
        <v>54</v>
      </c>
      <c r="H404" t="s">
        <v>67</v>
      </c>
      <c r="I404" t="s">
        <v>68</v>
      </c>
      <c r="J404" t="s">
        <v>57</v>
      </c>
      <c r="K404" s="7">
        <v>27.81</v>
      </c>
      <c r="L404" s="2">
        <v>44433</v>
      </c>
      <c r="M404" t="s">
        <v>58</v>
      </c>
      <c r="N404" t="s">
        <v>59</v>
      </c>
      <c r="O404" t="s">
        <v>110</v>
      </c>
      <c r="P404" t="s">
        <v>78</v>
      </c>
      <c r="Q404" t="s">
        <v>111</v>
      </c>
      <c r="S404" t="s">
        <v>383</v>
      </c>
      <c r="T404" t="s">
        <v>218</v>
      </c>
      <c r="V404">
        <v>35819</v>
      </c>
      <c r="AC404">
        <v>8</v>
      </c>
      <c r="AD404">
        <v>21</v>
      </c>
      <c r="AF404">
        <v>13800</v>
      </c>
      <c r="AG404" t="s">
        <v>384</v>
      </c>
      <c r="AH404">
        <v>1</v>
      </c>
      <c r="AJ404" t="s">
        <v>65</v>
      </c>
      <c r="AK404">
        <v>1</v>
      </c>
      <c r="AL404" t="s">
        <v>385</v>
      </c>
      <c r="AP404">
        <v>177.66</v>
      </c>
      <c r="AQ404" t="s">
        <v>66</v>
      </c>
      <c r="AR404">
        <v>177.66</v>
      </c>
      <c r="AS404" t="s">
        <v>66</v>
      </c>
      <c r="AT404">
        <v>1236121</v>
      </c>
      <c r="AU404" s="2">
        <v>44438</v>
      </c>
      <c r="BB404" t="s">
        <v>111</v>
      </c>
    </row>
    <row r="405" spans="1:54" x14ac:dyDescent="0.25">
      <c r="A405" t="str">
        <f>INDEX('[21]Cheat Sheet-2700'!$N:$N,MATCH(C405,'[21]Cheat Sheet-2700'!$B:$B,0))</f>
        <v>Southeast Wastewater</v>
      </c>
      <c r="B405">
        <v>2700</v>
      </c>
      <c r="C405">
        <v>370050</v>
      </c>
      <c r="D405">
        <v>15</v>
      </c>
      <c r="E405">
        <v>511001</v>
      </c>
      <c r="F405">
        <v>0</v>
      </c>
      <c r="G405" t="s">
        <v>54</v>
      </c>
      <c r="H405" t="s">
        <v>67</v>
      </c>
      <c r="I405" t="s">
        <v>68</v>
      </c>
      <c r="J405" t="s">
        <v>57</v>
      </c>
      <c r="K405" s="7">
        <v>1453.4</v>
      </c>
      <c r="L405" s="2">
        <v>44414</v>
      </c>
      <c r="M405" t="s">
        <v>58</v>
      </c>
      <c r="N405" t="s">
        <v>59</v>
      </c>
      <c r="O405" t="s">
        <v>110</v>
      </c>
      <c r="P405" t="s">
        <v>78</v>
      </c>
      <c r="Q405" t="s">
        <v>111</v>
      </c>
      <c r="S405" t="s">
        <v>390</v>
      </c>
      <c r="T405" t="s">
        <v>218</v>
      </c>
      <c r="V405">
        <v>35360</v>
      </c>
      <c r="AC405">
        <v>8</v>
      </c>
      <c r="AD405">
        <v>21</v>
      </c>
      <c r="AF405">
        <v>13800</v>
      </c>
      <c r="AG405" t="s">
        <v>391</v>
      </c>
      <c r="AH405">
        <v>1</v>
      </c>
      <c r="AJ405" t="s">
        <v>65</v>
      </c>
      <c r="AK405">
        <v>2</v>
      </c>
      <c r="AL405" t="s">
        <v>392</v>
      </c>
      <c r="AP405">
        <v>1453.4</v>
      </c>
      <c r="AQ405" t="s">
        <v>66</v>
      </c>
      <c r="AR405">
        <v>1453.4</v>
      </c>
      <c r="AS405" t="s">
        <v>66</v>
      </c>
      <c r="AT405">
        <v>1093176</v>
      </c>
      <c r="AU405" s="2">
        <v>44424</v>
      </c>
      <c r="BB405" t="s">
        <v>111</v>
      </c>
    </row>
    <row r="406" spans="1:54" x14ac:dyDescent="0.25">
      <c r="A406" t="str">
        <f>INDEX('[21]Cheat Sheet-2700'!$N:$N,MATCH(C406,'[21]Cheat Sheet-2700'!$B:$B,0))</f>
        <v>Southeast Wastewater</v>
      </c>
      <c r="B406">
        <v>2700</v>
      </c>
      <c r="C406">
        <v>370050</v>
      </c>
      <c r="D406">
        <v>15</v>
      </c>
      <c r="E406">
        <v>511001</v>
      </c>
      <c r="F406">
        <v>0</v>
      </c>
      <c r="G406" t="s">
        <v>54</v>
      </c>
      <c r="H406" t="s">
        <v>67</v>
      </c>
      <c r="I406" t="s">
        <v>68</v>
      </c>
      <c r="J406" t="s">
        <v>57</v>
      </c>
      <c r="K406" s="7">
        <v>53.09</v>
      </c>
      <c r="L406" s="2">
        <v>44433</v>
      </c>
      <c r="M406" t="s">
        <v>58</v>
      </c>
      <c r="N406" t="s">
        <v>59</v>
      </c>
      <c r="O406" t="s">
        <v>110</v>
      </c>
      <c r="P406" t="s">
        <v>78</v>
      </c>
      <c r="Q406" t="s">
        <v>111</v>
      </c>
      <c r="S406" t="s">
        <v>379</v>
      </c>
      <c r="T406" t="s">
        <v>218</v>
      </c>
      <c r="V406">
        <v>35709</v>
      </c>
      <c r="AC406">
        <v>8</v>
      </c>
      <c r="AD406">
        <v>21</v>
      </c>
      <c r="AF406">
        <v>13800</v>
      </c>
      <c r="AG406" t="s">
        <v>398</v>
      </c>
      <c r="AH406">
        <v>1</v>
      </c>
      <c r="AJ406" t="s">
        <v>65</v>
      </c>
      <c r="AK406">
        <v>8</v>
      </c>
      <c r="AL406" t="s">
        <v>382</v>
      </c>
      <c r="AP406">
        <v>53.09</v>
      </c>
      <c r="AQ406" t="s">
        <v>66</v>
      </c>
      <c r="AR406">
        <v>53.09</v>
      </c>
      <c r="AS406" t="s">
        <v>66</v>
      </c>
      <c r="AT406">
        <v>1202129</v>
      </c>
      <c r="AU406" s="2">
        <v>44434</v>
      </c>
      <c r="BB406" t="s">
        <v>111</v>
      </c>
    </row>
    <row r="407" spans="1:54" x14ac:dyDescent="0.25">
      <c r="A407" t="str">
        <f>INDEX('[21]Cheat Sheet-2700'!$N:$N,MATCH(C407,'[21]Cheat Sheet-2700'!$B:$B,0))</f>
        <v>Southeast Wastewater</v>
      </c>
      <c r="B407">
        <v>2700</v>
      </c>
      <c r="C407">
        <v>370050</v>
      </c>
      <c r="D407">
        <v>15</v>
      </c>
      <c r="E407">
        <v>511001</v>
      </c>
      <c r="F407">
        <v>0</v>
      </c>
      <c r="G407" t="s">
        <v>54</v>
      </c>
      <c r="H407" t="s">
        <v>67</v>
      </c>
      <c r="I407" t="s">
        <v>68</v>
      </c>
      <c r="J407" t="s">
        <v>57</v>
      </c>
      <c r="K407" s="7">
        <v>27.81</v>
      </c>
      <c r="L407" s="2">
        <v>44433</v>
      </c>
      <c r="M407" t="s">
        <v>58</v>
      </c>
      <c r="N407" t="s">
        <v>59</v>
      </c>
      <c r="O407" t="s">
        <v>110</v>
      </c>
      <c r="P407" t="s">
        <v>78</v>
      </c>
      <c r="Q407" t="s">
        <v>111</v>
      </c>
      <c r="S407" t="s">
        <v>383</v>
      </c>
      <c r="T407" t="s">
        <v>218</v>
      </c>
      <c r="V407">
        <v>35819</v>
      </c>
      <c r="AC407">
        <v>8</v>
      </c>
      <c r="AD407">
        <v>21</v>
      </c>
      <c r="AF407">
        <v>13800</v>
      </c>
      <c r="AG407" t="s">
        <v>399</v>
      </c>
      <c r="AH407">
        <v>1</v>
      </c>
      <c r="AJ407" t="s">
        <v>65</v>
      </c>
      <c r="AK407">
        <v>1</v>
      </c>
      <c r="AL407" t="s">
        <v>385</v>
      </c>
      <c r="AP407">
        <v>177.66</v>
      </c>
      <c r="AQ407" t="s">
        <v>66</v>
      </c>
      <c r="AR407">
        <v>177.66</v>
      </c>
      <c r="AS407" t="s">
        <v>66</v>
      </c>
      <c r="AT407">
        <v>1236121</v>
      </c>
      <c r="AU407" s="2">
        <v>44438</v>
      </c>
      <c r="BB407" t="s">
        <v>111</v>
      </c>
    </row>
    <row r="408" spans="1:54" x14ac:dyDescent="0.25">
      <c r="A408" t="str">
        <f>INDEX('[21]Cheat Sheet-2700'!$N:$N,MATCH(C408,'[21]Cheat Sheet-2700'!$B:$B,0))</f>
        <v>Southeast Wastewater</v>
      </c>
      <c r="B408">
        <v>2700</v>
      </c>
      <c r="C408">
        <v>370050</v>
      </c>
      <c r="D408">
        <v>15</v>
      </c>
      <c r="E408">
        <v>511001</v>
      </c>
      <c r="F408">
        <v>0</v>
      </c>
      <c r="G408" t="s">
        <v>54</v>
      </c>
      <c r="H408" t="s">
        <v>67</v>
      </c>
      <c r="I408" t="s">
        <v>68</v>
      </c>
      <c r="J408" t="s">
        <v>57</v>
      </c>
      <c r="K408" s="7">
        <v>28.74</v>
      </c>
      <c r="L408" s="2">
        <v>44433</v>
      </c>
      <c r="M408" t="s">
        <v>58</v>
      </c>
      <c r="N408" t="s">
        <v>59</v>
      </c>
      <c r="O408" t="s">
        <v>110</v>
      </c>
      <c r="P408" t="s">
        <v>78</v>
      </c>
      <c r="Q408" t="s">
        <v>111</v>
      </c>
      <c r="S408" t="s">
        <v>383</v>
      </c>
      <c r="T408" t="s">
        <v>218</v>
      </c>
      <c r="V408">
        <v>35819</v>
      </c>
      <c r="AC408">
        <v>8</v>
      </c>
      <c r="AD408">
        <v>21</v>
      </c>
      <c r="AF408">
        <v>13800</v>
      </c>
      <c r="AG408" t="s">
        <v>403</v>
      </c>
      <c r="AH408">
        <v>1</v>
      </c>
      <c r="AJ408" t="s">
        <v>65</v>
      </c>
      <c r="AK408">
        <v>1</v>
      </c>
      <c r="AL408" t="s">
        <v>385</v>
      </c>
      <c r="AP408">
        <v>177.66</v>
      </c>
      <c r="AQ408" t="s">
        <v>66</v>
      </c>
      <c r="AR408">
        <v>177.66</v>
      </c>
      <c r="AS408" t="s">
        <v>66</v>
      </c>
      <c r="AT408">
        <v>1236121</v>
      </c>
      <c r="AU408" s="2">
        <v>44438</v>
      </c>
      <c r="BB408" t="s">
        <v>111</v>
      </c>
    </row>
    <row r="409" spans="1:54" x14ac:dyDescent="0.25">
      <c r="A409" t="str">
        <f>INDEX('[21]Cheat Sheet-2700'!$N:$N,MATCH(C409,'[21]Cheat Sheet-2700'!$B:$B,0))</f>
        <v>Southeast Wastewater</v>
      </c>
      <c r="B409">
        <v>2700</v>
      </c>
      <c r="C409">
        <v>370050</v>
      </c>
      <c r="D409">
        <v>15</v>
      </c>
      <c r="E409">
        <v>511001</v>
      </c>
      <c r="F409">
        <v>0</v>
      </c>
      <c r="G409" t="s">
        <v>54</v>
      </c>
      <c r="H409" t="s">
        <v>67</v>
      </c>
      <c r="I409" t="s">
        <v>68</v>
      </c>
      <c r="J409" t="s">
        <v>57</v>
      </c>
      <c r="K409" s="7">
        <v>93.3</v>
      </c>
      <c r="L409" s="2">
        <v>44433</v>
      </c>
      <c r="M409" t="s">
        <v>58</v>
      </c>
      <c r="N409" t="s">
        <v>59</v>
      </c>
      <c r="O409" t="s">
        <v>110</v>
      </c>
      <c r="P409" t="s">
        <v>78</v>
      </c>
      <c r="Q409" t="s">
        <v>111</v>
      </c>
      <c r="S409" t="s">
        <v>383</v>
      </c>
      <c r="T409" t="s">
        <v>218</v>
      </c>
      <c r="V409">
        <v>35819</v>
      </c>
      <c r="AC409">
        <v>8</v>
      </c>
      <c r="AD409">
        <v>21</v>
      </c>
      <c r="AF409">
        <v>13800</v>
      </c>
      <c r="AG409" t="s">
        <v>407</v>
      </c>
      <c r="AH409">
        <v>1</v>
      </c>
      <c r="AJ409" t="s">
        <v>65</v>
      </c>
      <c r="AK409">
        <v>1</v>
      </c>
      <c r="AL409" t="s">
        <v>385</v>
      </c>
      <c r="AP409">
        <v>177.66</v>
      </c>
      <c r="AQ409" t="s">
        <v>66</v>
      </c>
      <c r="AR409">
        <v>177.66</v>
      </c>
      <c r="AS409" t="s">
        <v>66</v>
      </c>
      <c r="AT409">
        <v>1236121</v>
      </c>
      <c r="AU409" s="2">
        <v>44438</v>
      </c>
      <c r="BB409" t="s">
        <v>111</v>
      </c>
    </row>
    <row r="410" spans="1:54" x14ac:dyDescent="0.25">
      <c r="A410" t="str">
        <f>INDEX('[21]Cheat Sheet-2700'!$N:$N,MATCH(C410,'[21]Cheat Sheet-2700'!$B:$B,0))</f>
        <v>Southeast Wastewater</v>
      </c>
      <c r="B410">
        <v>2700</v>
      </c>
      <c r="C410">
        <v>370050</v>
      </c>
      <c r="D410">
        <v>15</v>
      </c>
      <c r="E410">
        <v>511001</v>
      </c>
      <c r="F410">
        <v>0</v>
      </c>
      <c r="G410" t="s">
        <v>54</v>
      </c>
      <c r="H410" t="s">
        <v>67</v>
      </c>
      <c r="I410" t="s">
        <v>68</v>
      </c>
      <c r="J410" t="s">
        <v>57</v>
      </c>
      <c r="K410" s="7">
        <v>200</v>
      </c>
      <c r="L410" s="2">
        <v>44469</v>
      </c>
      <c r="M410" t="s">
        <v>58</v>
      </c>
      <c r="N410" t="s">
        <v>59</v>
      </c>
      <c r="O410" t="s">
        <v>60</v>
      </c>
      <c r="P410" t="s">
        <v>61</v>
      </c>
      <c r="Q410" t="s">
        <v>124</v>
      </c>
      <c r="R410" t="s">
        <v>83</v>
      </c>
      <c r="S410" t="s">
        <v>414</v>
      </c>
      <c r="T410" t="s">
        <v>414</v>
      </c>
      <c r="V410">
        <v>38908</v>
      </c>
      <c r="AC410">
        <v>9</v>
      </c>
      <c r="AD410">
        <v>21</v>
      </c>
      <c r="AJ410" t="s">
        <v>65</v>
      </c>
      <c r="AK410">
        <v>189</v>
      </c>
      <c r="AL410" t="s">
        <v>414</v>
      </c>
      <c r="AP410">
        <v>200</v>
      </c>
      <c r="AQ410" t="s">
        <v>66</v>
      </c>
      <c r="AR410">
        <v>200</v>
      </c>
      <c r="AS410" t="s">
        <v>66</v>
      </c>
      <c r="AT410">
        <v>1845789</v>
      </c>
      <c r="AU410" s="2">
        <v>44477</v>
      </c>
      <c r="BB410" t="s">
        <v>79</v>
      </c>
    </row>
    <row r="411" spans="1:54" x14ac:dyDescent="0.25">
      <c r="A411" t="str">
        <f>INDEX('[21]Cheat Sheet-2700'!$N:$N,MATCH(C411,'[21]Cheat Sheet-2700'!$B:$B,0))</f>
        <v>Southeast Wastewater</v>
      </c>
      <c r="B411">
        <v>2700</v>
      </c>
      <c r="C411">
        <v>370050</v>
      </c>
      <c r="D411">
        <v>15</v>
      </c>
      <c r="E411">
        <v>511001</v>
      </c>
      <c r="F411">
        <v>0</v>
      </c>
      <c r="G411" t="s">
        <v>54</v>
      </c>
      <c r="H411" t="s">
        <v>67</v>
      </c>
      <c r="I411" t="s">
        <v>68</v>
      </c>
      <c r="J411" t="s">
        <v>57</v>
      </c>
      <c r="K411" s="7">
        <v>27.81</v>
      </c>
      <c r="L411" s="2">
        <v>44463</v>
      </c>
      <c r="M411" t="s">
        <v>58</v>
      </c>
      <c r="N411" t="s">
        <v>59</v>
      </c>
      <c r="O411" t="s">
        <v>110</v>
      </c>
      <c r="P411" t="s">
        <v>78</v>
      </c>
      <c r="Q411" t="s">
        <v>111</v>
      </c>
      <c r="S411" t="s">
        <v>415</v>
      </c>
      <c r="T411" t="s">
        <v>218</v>
      </c>
      <c r="V411">
        <v>37706</v>
      </c>
      <c r="AC411">
        <v>9</v>
      </c>
      <c r="AD411">
        <v>21</v>
      </c>
      <c r="AF411">
        <v>13800</v>
      </c>
      <c r="AG411" t="s">
        <v>416</v>
      </c>
      <c r="AH411">
        <v>1</v>
      </c>
      <c r="AJ411" t="s">
        <v>65</v>
      </c>
      <c r="AK411">
        <v>7</v>
      </c>
      <c r="AL411" t="s">
        <v>417</v>
      </c>
      <c r="AP411">
        <v>187.98</v>
      </c>
      <c r="AQ411" t="s">
        <v>66</v>
      </c>
      <c r="AR411">
        <v>187.98</v>
      </c>
      <c r="AS411" t="s">
        <v>66</v>
      </c>
      <c r="AT411">
        <v>1821131</v>
      </c>
      <c r="AU411" s="2">
        <v>44467</v>
      </c>
      <c r="BB411" t="s">
        <v>111</v>
      </c>
    </row>
    <row r="412" spans="1:54" x14ac:dyDescent="0.25">
      <c r="A412" t="str">
        <f>INDEX('[21]Cheat Sheet-2700'!$N:$N,MATCH(C412,'[21]Cheat Sheet-2700'!$B:$B,0))</f>
        <v>Southeast Wastewater</v>
      </c>
      <c r="B412">
        <v>2700</v>
      </c>
      <c r="C412">
        <v>370050</v>
      </c>
      <c r="D412">
        <v>15</v>
      </c>
      <c r="E412">
        <v>511001</v>
      </c>
      <c r="F412">
        <v>0</v>
      </c>
      <c r="G412" t="s">
        <v>54</v>
      </c>
      <c r="H412" t="s">
        <v>67</v>
      </c>
      <c r="I412" t="s">
        <v>68</v>
      </c>
      <c r="J412" t="s">
        <v>57</v>
      </c>
      <c r="K412" s="7">
        <v>28.31</v>
      </c>
      <c r="L412" s="2">
        <v>44463</v>
      </c>
      <c r="M412" t="s">
        <v>58</v>
      </c>
      <c r="N412" t="s">
        <v>59</v>
      </c>
      <c r="O412" t="s">
        <v>110</v>
      </c>
      <c r="P412" t="s">
        <v>78</v>
      </c>
      <c r="Q412" t="s">
        <v>111</v>
      </c>
      <c r="S412" t="s">
        <v>415</v>
      </c>
      <c r="T412" t="s">
        <v>218</v>
      </c>
      <c r="V412">
        <v>37706</v>
      </c>
      <c r="AC412">
        <v>9</v>
      </c>
      <c r="AD412">
        <v>21</v>
      </c>
      <c r="AF412">
        <v>13800</v>
      </c>
      <c r="AG412" t="s">
        <v>426</v>
      </c>
      <c r="AH412">
        <v>1</v>
      </c>
      <c r="AJ412" t="s">
        <v>65</v>
      </c>
      <c r="AK412">
        <v>7</v>
      </c>
      <c r="AL412" t="s">
        <v>417</v>
      </c>
      <c r="AP412">
        <v>187.98</v>
      </c>
      <c r="AQ412" t="s">
        <v>66</v>
      </c>
      <c r="AR412">
        <v>187.98</v>
      </c>
      <c r="AS412" t="s">
        <v>66</v>
      </c>
      <c r="AT412">
        <v>1821131</v>
      </c>
      <c r="AU412" s="2">
        <v>44467</v>
      </c>
      <c r="BB412" t="s">
        <v>111</v>
      </c>
    </row>
    <row r="413" spans="1:54" x14ac:dyDescent="0.25">
      <c r="A413" t="str">
        <f>INDEX('[21]Cheat Sheet-2700'!$N:$N,MATCH(C413,'[21]Cheat Sheet-2700'!$B:$B,0))</f>
        <v>Southeast Wastewater</v>
      </c>
      <c r="B413">
        <v>2700</v>
      </c>
      <c r="C413">
        <v>370050</v>
      </c>
      <c r="D413">
        <v>15</v>
      </c>
      <c r="E413">
        <v>511001</v>
      </c>
      <c r="F413">
        <v>0</v>
      </c>
      <c r="G413" t="s">
        <v>54</v>
      </c>
      <c r="H413" t="s">
        <v>67</v>
      </c>
      <c r="I413" t="s">
        <v>68</v>
      </c>
      <c r="J413" t="s">
        <v>57</v>
      </c>
      <c r="K413" s="7">
        <v>980.7</v>
      </c>
      <c r="L413" s="2">
        <v>44447</v>
      </c>
      <c r="M413" t="s">
        <v>58</v>
      </c>
      <c r="N413" t="s">
        <v>59</v>
      </c>
      <c r="O413" t="s">
        <v>110</v>
      </c>
      <c r="P413" t="s">
        <v>78</v>
      </c>
      <c r="Q413" t="s">
        <v>111</v>
      </c>
      <c r="S413" t="s">
        <v>427</v>
      </c>
      <c r="T413" t="s">
        <v>218</v>
      </c>
      <c r="V413">
        <v>36975</v>
      </c>
      <c r="AC413">
        <v>9</v>
      </c>
      <c r="AD413">
        <v>21</v>
      </c>
      <c r="AF413">
        <v>13800</v>
      </c>
      <c r="AG413" t="s">
        <v>428</v>
      </c>
      <c r="AH413">
        <v>1</v>
      </c>
      <c r="AJ413" t="s">
        <v>65</v>
      </c>
      <c r="AK413">
        <v>21</v>
      </c>
      <c r="AL413" t="s">
        <v>429</v>
      </c>
      <c r="AP413">
        <v>980.7</v>
      </c>
      <c r="AQ413" t="s">
        <v>66</v>
      </c>
      <c r="AR413">
        <v>980.7</v>
      </c>
      <c r="AS413" t="s">
        <v>66</v>
      </c>
      <c r="AT413">
        <v>1461135</v>
      </c>
      <c r="AU413" s="2">
        <v>44447</v>
      </c>
      <c r="BB413" t="s">
        <v>111</v>
      </c>
    </row>
    <row r="414" spans="1:54" x14ac:dyDescent="0.25">
      <c r="A414" t="str">
        <f>INDEX('[21]Cheat Sheet-2700'!$N:$N,MATCH(C414,'[21]Cheat Sheet-2700'!$B:$B,0))</f>
        <v>Southeast Wastewater</v>
      </c>
      <c r="B414">
        <v>2700</v>
      </c>
      <c r="C414">
        <v>370050</v>
      </c>
      <c r="D414">
        <v>15</v>
      </c>
      <c r="E414">
        <v>511001</v>
      </c>
      <c r="F414">
        <v>0</v>
      </c>
      <c r="G414" t="s">
        <v>54</v>
      </c>
      <c r="H414" t="s">
        <v>67</v>
      </c>
      <c r="I414" t="s">
        <v>68</v>
      </c>
      <c r="J414" t="s">
        <v>57</v>
      </c>
      <c r="K414" s="7">
        <v>78.77</v>
      </c>
      <c r="L414" s="2">
        <v>44463</v>
      </c>
      <c r="M414" t="s">
        <v>58</v>
      </c>
      <c r="N414" t="s">
        <v>59</v>
      </c>
      <c r="O414" t="s">
        <v>110</v>
      </c>
      <c r="P414" t="s">
        <v>78</v>
      </c>
      <c r="Q414" t="s">
        <v>111</v>
      </c>
      <c r="S414" t="s">
        <v>415</v>
      </c>
      <c r="T414" t="s">
        <v>218</v>
      </c>
      <c r="V414">
        <v>37706</v>
      </c>
      <c r="AC414">
        <v>9</v>
      </c>
      <c r="AD414">
        <v>21</v>
      </c>
      <c r="AF414">
        <v>13800</v>
      </c>
      <c r="AG414" t="s">
        <v>430</v>
      </c>
      <c r="AH414">
        <v>1</v>
      </c>
      <c r="AJ414" t="s">
        <v>65</v>
      </c>
      <c r="AK414">
        <v>7</v>
      </c>
      <c r="AL414" t="s">
        <v>417</v>
      </c>
      <c r="AP414">
        <v>187.98</v>
      </c>
      <c r="AQ414" t="s">
        <v>66</v>
      </c>
      <c r="AR414">
        <v>187.98</v>
      </c>
      <c r="AS414" t="s">
        <v>66</v>
      </c>
      <c r="AT414">
        <v>1821131</v>
      </c>
      <c r="AU414" s="2">
        <v>44467</v>
      </c>
      <c r="BB414" t="s">
        <v>111</v>
      </c>
    </row>
    <row r="415" spans="1:54" x14ac:dyDescent="0.25">
      <c r="A415" t="str">
        <f>INDEX('[21]Cheat Sheet-2700'!$N:$N,MATCH(C415,'[21]Cheat Sheet-2700'!$B:$B,0))</f>
        <v>Southeast Wastewater</v>
      </c>
      <c r="B415">
        <v>2700</v>
      </c>
      <c r="C415">
        <v>370050</v>
      </c>
      <c r="D415">
        <v>15</v>
      </c>
      <c r="E415">
        <v>511001</v>
      </c>
      <c r="F415">
        <v>0</v>
      </c>
      <c r="G415" t="s">
        <v>54</v>
      </c>
      <c r="H415" t="s">
        <v>67</v>
      </c>
      <c r="I415" t="s">
        <v>68</v>
      </c>
      <c r="J415" t="s">
        <v>57</v>
      </c>
      <c r="K415" s="7">
        <v>27.81</v>
      </c>
      <c r="L415" s="2">
        <v>44463</v>
      </c>
      <c r="M415" t="s">
        <v>58</v>
      </c>
      <c r="N415" t="s">
        <v>59</v>
      </c>
      <c r="O415" t="s">
        <v>110</v>
      </c>
      <c r="P415" t="s">
        <v>78</v>
      </c>
      <c r="Q415" t="s">
        <v>111</v>
      </c>
      <c r="S415" t="s">
        <v>415</v>
      </c>
      <c r="T415" t="s">
        <v>218</v>
      </c>
      <c r="V415">
        <v>37706</v>
      </c>
      <c r="AC415">
        <v>9</v>
      </c>
      <c r="AD415">
        <v>21</v>
      </c>
      <c r="AF415">
        <v>13800</v>
      </c>
      <c r="AG415" t="s">
        <v>433</v>
      </c>
      <c r="AH415">
        <v>1</v>
      </c>
      <c r="AJ415" t="s">
        <v>65</v>
      </c>
      <c r="AK415">
        <v>7</v>
      </c>
      <c r="AL415" t="s">
        <v>417</v>
      </c>
      <c r="AP415">
        <v>187.98</v>
      </c>
      <c r="AQ415" t="s">
        <v>66</v>
      </c>
      <c r="AR415">
        <v>187.98</v>
      </c>
      <c r="AS415" t="s">
        <v>66</v>
      </c>
      <c r="AT415">
        <v>1821131</v>
      </c>
      <c r="AU415" s="2">
        <v>44467</v>
      </c>
      <c r="BB415" t="s">
        <v>111</v>
      </c>
    </row>
    <row r="416" spans="1:54" x14ac:dyDescent="0.25">
      <c r="A416" t="str">
        <f>INDEX('[21]Cheat Sheet-2700'!$N:$N,MATCH(C416,'[21]Cheat Sheet-2700'!$B:$B,0))</f>
        <v>Southeast Wastewater</v>
      </c>
      <c r="B416">
        <v>2700</v>
      </c>
      <c r="C416">
        <v>370050</v>
      </c>
      <c r="D416">
        <v>15</v>
      </c>
      <c r="E416">
        <v>511001</v>
      </c>
      <c r="F416">
        <v>0</v>
      </c>
      <c r="G416" t="s">
        <v>54</v>
      </c>
      <c r="H416" t="s">
        <v>67</v>
      </c>
      <c r="I416" t="s">
        <v>68</v>
      </c>
      <c r="J416" t="s">
        <v>57</v>
      </c>
      <c r="K416" s="7">
        <v>25.28</v>
      </c>
      <c r="L416" s="2">
        <v>44463</v>
      </c>
      <c r="M416" t="s">
        <v>58</v>
      </c>
      <c r="N416" t="s">
        <v>59</v>
      </c>
      <c r="O416" t="s">
        <v>110</v>
      </c>
      <c r="P416" t="s">
        <v>78</v>
      </c>
      <c r="Q416" t="s">
        <v>111</v>
      </c>
      <c r="S416" t="s">
        <v>415</v>
      </c>
      <c r="T416" t="s">
        <v>218</v>
      </c>
      <c r="V416">
        <v>37706</v>
      </c>
      <c r="AC416">
        <v>9</v>
      </c>
      <c r="AD416">
        <v>21</v>
      </c>
      <c r="AF416">
        <v>13800</v>
      </c>
      <c r="AG416" t="s">
        <v>434</v>
      </c>
      <c r="AH416">
        <v>1</v>
      </c>
      <c r="AJ416" t="s">
        <v>65</v>
      </c>
      <c r="AK416">
        <v>7</v>
      </c>
      <c r="AL416" t="s">
        <v>417</v>
      </c>
      <c r="AP416">
        <v>187.98</v>
      </c>
      <c r="AQ416" t="s">
        <v>66</v>
      </c>
      <c r="AR416">
        <v>187.98</v>
      </c>
      <c r="AS416" t="s">
        <v>66</v>
      </c>
      <c r="AT416">
        <v>1821131</v>
      </c>
      <c r="AU416" s="2">
        <v>44467</v>
      </c>
      <c r="BB416" t="s">
        <v>111</v>
      </c>
    </row>
    <row r="417" spans="1:54" x14ac:dyDescent="0.25">
      <c r="A417" t="str">
        <f>INDEX('[21]Cheat Sheet-2700'!$N:$N,MATCH(C417,'[21]Cheat Sheet-2700'!$B:$B,0))</f>
        <v>Southeast Wastewater</v>
      </c>
      <c r="B417">
        <v>2700</v>
      </c>
      <c r="C417">
        <v>370050</v>
      </c>
      <c r="D417">
        <v>15</v>
      </c>
      <c r="E417">
        <v>511001</v>
      </c>
      <c r="F417">
        <v>0</v>
      </c>
      <c r="G417" t="s">
        <v>54</v>
      </c>
      <c r="H417" t="s">
        <v>67</v>
      </c>
      <c r="I417" t="s">
        <v>68</v>
      </c>
      <c r="J417" t="s">
        <v>57</v>
      </c>
      <c r="K417" s="7">
        <v>-200</v>
      </c>
      <c r="L417" s="2">
        <v>44477</v>
      </c>
      <c r="M417" t="s">
        <v>58</v>
      </c>
      <c r="N417" t="s">
        <v>59</v>
      </c>
      <c r="O417" t="s">
        <v>60</v>
      </c>
      <c r="P417" t="s">
        <v>61</v>
      </c>
      <c r="Q417" t="s">
        <v>62</v>
      </c>
      <c r="S417" t="s">
        <v>435</v>
      </c>
      <c r="T417" t="s">
        <v>414</v>
      </c>
      <c r="V417">
        <v>38942</v>
      </c>
      <c r="AC417">
        <v>10</v>
      </c>
      <c r="AD417">
        <v>21</v>
      </c>
      <c r="AJ417" t="s">
        <v>65</v>
      </c>
      <c r="AK417">
        <v>189</v>
      </c>
      <c r="AL417" t="s">
        <v>435</v>
      </c>
      <c r="AP417">
        <v>-200</v>
      </c>
      <c r="AQ417" t="s">
        <v>66</v>
      </c>
      <c r="AR417">
        <v>-200</v>
      </c>
      <c r="AS417" t="s">
        <v>66</v>
      </c>
      <c r="AT417">
        <v>1848151</v>
      </c>
      <c r="AU417" s="2">
        <v>44477</v>
      </c>
      <c r="BB417" t="s">
        <v>62</v>
      </c>
    </row>
    <row r="418" spans="1:54" x14ac:dyDescent="0.25">
      <c r="A418" t="str">
        <f>INDEX('[21]Cheat Sheet-2700'!$N:$N,MATCH(C418,'[21]Cheat Sheet-2700'!$B:$B,0))</f>
        <v>Southeast Wastewater</v>
      </c>
      <c r="B418">
        <v>2700</v>
      </c>
      <c r="C418">
        <v>370050</v>
      </c>
      <c r="D418">
        <v>15</v>
      </c>
      <c r="E418">
        <v>511001</v>
      </c>
      <c r="F418">
        <v>0</v>
      </c>
      <c r="G418" t="s">
        <v>54</v>
      </c>
      <c r="H418" t="s">
        <v>67</v>
      </c>
      <c r="I418" t="s">
        <v>68</v>
      </c>
      <c r="J418" t="s">
        <v>57</v>
      </c>
      <c r="K418" s="7">
        <v>-5086.57</v>
      </c>
      <c r="L418" s="2">
        <v>44500</v>
      </c>
      <c r="M418" t="s">
        <v>58</v>
      </c>
      <c r="N418" t="s">
        <v>59</v>
      </c>
      <c r="O418" t="s">
        <v>60</v>
      </c>
      <c r="P418" t="s">
        <v>197</v>
      </c>
      <c r="Q418" t="s">
        <v>124</v>
      </c>
      <c r="S418" t="s">
        <v>436</v>
      </c>
      <c r="T418" t="s">
        <v>437</v>
      </c>
      <c r="V418">
        <v>39254</v>
      </c>
      <c r="AC418">
        <v>10</v>
      </c>
      <c r="AD418">
        <v>21</v>
      </c>
      <c r="AJ418" t="s">
        <v>65</v>
      </c>
      <c r="AK418">
        <v>1</v>
      </c>
      <c r="AL418" t="s">
        <v>436</v>
      </c>
      <c r="AP418">
        <v>-5086.57</v>
      </c>
      <c r="AQ418" t="s">
        <v>66</v>
      </c>
      <c r="AR418">
        <v>-5086.57</v>
      </c>
      <c r="AS418" t="s">
        <v>66</v>
      </c>
      <c r="AT418">
        <v>1942131</v>
      </c>
      <c r="AU418" s="2">
        <v>44494</v>
      </c>
      <c r="BB418" t="s">
        <v>79</v>
      </c>
    </row>
    <row r="419" spans="1:54" x14ac:dyDescent="0.25">
      <c r="A419" t="str">
        <f>INDEX('[21]Cheat Sheet-2700'!$N:$N,MATCH(C419,'[21]Cheat Sheet-2700'!$B:$B,0))</f>
        <v>Southeast Wastewater</v>
      </c>
      <c r="B419">
        <v>2700</v>
      </c>
      <c r="C419">
        <v>370050</v>
      </c>
      <c r="D419">
        <v>15</v>
      </c>
      <c r="E419">
        <v>511001</v>
      </c>
      <c r="F419">
        <v>0</v>
      </c>
      <c r="G419" t="s">
        <v>54</v>
      </c>
      <c r="H419" t="s">
        <v>67</v>
      </c>
      <c r="I419" t="s">
        <v>68</v>
      </c>
      <c r="J419" t="s">
        <v>57</v>
      </c>
      <c r="K419" s="7">
        <v>212.88</v>
      </c>
      <c r="L419" s="2">
        <v>44500</v>
      </c>
      <c r="M419" t="s">
        <v>58</v>
      </c>
      <c r="N419" t="s">
        <v>59</v>
      </c>
      <c r="O419" t="s">
        <v>60</v>
      </c>
      <c r="P419" t="s">
        <v>61</v>
      </c>
      <c r="Q419" t="s">
        <v>79</v>
      </c>
      <c r="R419" t="s">
        <v>83</v>
      </c>
      <c r="S419" t="s">
        <v>441</v>
      </c>
      <c r="T419" t="s">
        <v>441</v>
      </c>
      <c r="V419">
        <v>40855</v>
      </c>
      <c r="AC419">
        <v>10</v>
      </c>
      <c r="AD419">
        <v>21</v>
      </c>
      <c r="AJ419" t="s">
        <v>65</v>
      </c>
      <c r="AK419">
        <v>173</v>
      </c>
      <c r="AL419" t="s">
        <v>441</v>
      </c>
      <c r="AP419">
        <v>212.88</v>
      </c>
      <c r="AQ419" t="s">
        <v>66</v>
      </c>
      <c r="AR419">
        <v>212.88</v>
      </c>
      <c r="AS419" t="s">
        <v>66</v>
      </c>
      <c r="AT419">
        <v>2205123</v>
      </c>
      <c r="AU419" s="2">
        <v>44505</v>
      </c>
      <c r="BB419" t="s">
        <v>82</v>
      </c>
    </row>
    <row r="420" spans="1:54" x14ac:dyDescent="0.25">
      <c r="A420" t="str">
        <f>INDEX('[21]Cheat Sheet-2700'!$N:$N,MATCH(C420,'[21]Cheat Sheet-2700'!$B:$B,0))</f>
        <v>Southeast Wastewater</v>
      </c>
      <c r="B420">
        <v>2700</v>
      </c>
      <c r="C420">
        <v>370050</v>
      </c>
      <c r="D420">
        <v>15</v>
      </c>
      <c r="E420">
        <v>511001</v>
      </c>
      <c r="F420">
        <v>0</v>
      </c>
      <c r="G420" t="s">
        <v>54</v>
      </c>
      <c r="H420" t="s">
        <v>67</v>
      </c>
      <c r="I420" t="s">
        <v>68</v>
      </c>
      <c r="J420" t="s">
        <v>57</v>
      </c>
      <c r="K420" s="7">
        <v>165.56</v>
      </c>
      <c r="L420" s="2">
        <v>44475</v>
      </c>
      <c r="M420" t="s">
        <v>58</v>
      </c>
      <c r="N420" t="s">
        <v>59</v>
      </c>
      <c r="O420" t="s">
        <v>110</v>
      </c>
      <c r="P420" t="s">
        <v>78</v>
      </c>
      <c r="Q420" t="s">
        <v>224</v>
      </c>
      <c r="S420" t="s">
        <v>442</v>
      </c>
      <c r="T420" t="s">
        <v>218</v>
      </c>
      <c r="V420">
        <v>39181</v>
      </c>
      <c r="AC420">
        <v>10</v>
      </c>
      <c r="AD420">
        <v>21</v>
      </c>
      <c r="AF420">
        <v>13800</v>
      </c>
      <c r="AG420" t="s">
        <v>443</v>
      </c>
      <c r="AH420">
        <v>1</v>
      </c>
      <c r="AJ420" t="s">
        <v>65</v>
      </c>
      <c r="AK420">
        <v>9</v>
      </c>
      <c r="AL420" t="s">
        <v>444</v>
      </c>
      <c r="AP420">
        <v>165.56</v>
      </c>
      <c r="AQ420" t="s">
        <v>66</v>
      </c>
      <c r="AR420">
        <v>165.56</v>
      </c>
      <c r="AS420" t="s">
        <v>66</v>
      </c>
      <c r="AT420">
        <v>1941133</v>
      </c>
      <c r="AU420" s="2">
        <v>44494</v>
      </c>
      <c r="BB420" t="s">
        <v>224</v>
      </c>
    </row>
    <row r="421" spans="1:54" x14ac:dyDescent="0.25">
      <c r="A421" t="str">
        <f>INDEX('[21]Cheat Sheet-2700'!$N:$N,MATCH(C421,'[21]Cheat Sheet-2700'!$B:$B,0))</f>
        <v>Southeast Wastewater</v>
      </c>
      <c r="B421">
        <v>2700</v>
      </c>
      <c r="C421">
        <v>370050</v>
      </c>
      <c r="D421">
        <v>15</v>
      </c>
      <c r="E421">
        <v>511001</v>
      </c>
      <c r="F421">
        <v>0</v>
      </c>
      <c r="G421" t="s">
        <v>54</v>
      </c>
      <c r="H421" t="s">
        <v>67</v>
      </c>
      <c r="I421" t="s">
        <v>68</v>
      </c>
      <c r="J421" t="s">
        <v>57</v>
      </c>
      <c r="K421" s="7">
        <v>-165.56</v>
      </c>
      <c r="L421" s="2">
        <v>44475</v>
      </c>
      <c r="M421" t="s">
        <v>58</v>
      </c>
      <c r="N421" t="s">
        <v>59</v>
      </c>
      <c r="O421" t="s">
        <v>110</v>
      </c>
      <c r="P421" t="s">
        <v>78</v>
      </c>
      <c r="Q421" t="s">
        <v>224</v>
      </c>
      <c r="S421" t="s">
        <v>442</v>
      </c>
      <c r="T421" t="s">
        <v>218</v>
      </c>
      <c r="V421">
        <v>39181</v>
      </c>
      <c r="AC421">
        <v>10</v>
      </c>
      <c r="AD421">
        <v>21</v>
      </c>
      <c r="AF421">
        <v>13800</v>
      </c>
      <c r="AG421" t="s">
        <v>443</v>
      </c>
      <c r="AH421">
        <v>1</v>
      </c>
      <c r="AJ421" t="s">
        <v>65</v>
      </c>
      <c r="AK421">
        <v>10</v>
      </c>
      <c r="AL421" t="s">
        <v>444</v>
      </c>
      <c r="AP421">
        <v>-165.56</v>
      </c>
      <c r="AQ421" t="s">
        <v>66</v>
      </c>
      <c r="AR421">
        <v>-165.56</v>
      </c>
      <c r="AS421" t="s">
        <v>66</v>
      </c>
      <c r="AT421">
        <v>1941133</v>
      </c>
      <c r="AU421" s="2">
        <v>44494</v>
      </c>
      <c r="BB421" t="s">
        <v>224</v>
      </c>
    </row>
    <row r="422" spans="1:54" x14ac:dyDescent="0.25">
      <c r="A422" t="str">
        <f>INDEX('[21]Cheat Sheet-2700'!$N:$N,MATCH(C422,'[21]Cheat Sheet-2700'!$B:$B,0))</f>
        <v>Southeast Wastewater</v>
      </c>
      <c r="B422">
        <v>2700</v>
      </c>
      <c r="C422">
        <v>370050</v>
      </c>
      <c r="D422">
        <v>15</v>
      </c>
      <c r="E422">
        <v>511001</v>
      </c>
      <c r="F422">
        <v>0</v>
      </c>
      <c r="G422" t="s">
        <v>54</v>
      </c>
      <c r="H422" t="s">
        <v>67</v>
      </c>
      <c r="I422" t="s">
        <v>68</v>
      </c>
      <c r="J422" t="s">
        <v>57</v>
      </c>
      <c r="K422" s="7">
        <v>25.28</v>
      </c>
      <c r="L422" s="2">
        <v>44497</v>
      </c>
      <c r="M422" t="s">
        <v>58</v>
      </c>
      <c r="N422" t="s">
        <v>59</v>
      </c>
      <c r="O422" t="s">
        <v>110</v>
      </c>
      <c r="P422" t="s">
        <v>78</v>
      </c>
      <c r="Q422" t="s">
        <v>111</v>
      </c>
      <c r="S422" t="s">
        <v>445</v>
      </c>
      <c r="T422" t="s">
        <v>127</v>
      </c>
      <c r="V422">
        <v>39806</v>
      </c>
      <c r="AC422">
        <v>10</v>
      </c>
      <c r="AD422">
        <v>21</v>
      </c>
      <c r="AG422" t="s">
        <v>446</v>
      </c>
      <c r="AH422">
        <v>2</v>
      </c>
      <c r="AI422" t="s">
        <v>129</v>
      </c>
      <c r="AJ422" t="s">
        <v>65</v>
      </c>
      <c r="AK422">
        <v>25</v>
      </c>
      <c r="AL422" t="s">
        <v>447</v>
      </c>
      <c r="AP422">
        <v>187.6</v>
      </c>
      <c r="AQ422" t="s">
        <v>66</v>
      </c>
      <c r="AR422">
        <v>187.6</v>
      </c>
      <c r="AS422" t="s">
        <v>66</v>
      </c>
      <c r="AT422">
        <v>1946371</v>
      </c>
      <c r="AU422" s="2">
        <v>44498</v>
      </c>
      <c r="BB422" t="s">
        <v>111</v>
      </c>
    </row>
    <row r="423" spans="1:54" x14ac:dyDescent="0.25">
      <c r="A423" t="str">
        <f>INDEX('[21]Cheat Sheet-2700'!$N:$N,MATCH(C423,'[21]Cheat Sheet-2700'!$B:$B,0))</f>
        <v>Southeast Wastewater</v>
      </c>
      <c r="B423">
        <v>2700</v>
      </c>
      <c r="C423">
        <v>370050</v>
      </c>
      <c r="D423">
        <v>15</v>
      </c>
      <c r="E423">
        <v>511001</v>
      </c>
      <c r="F423">
        <v>0</v>
      </c>
      <c r="G423" t="s">
        <v>54</v>
      </c>
      <c r="H423" t="s">
        <v>67</v>
      </c>
      <c r="I423" t="s">
        <v>68</v>
      </c>
      <c r="J423" t="s">
        <v>57</v>
      </c>
      <c r="K423" s="7">
        <v>26.05</v>
      </c>
      <c r="L423" s="2">
        <v>44497</v>
      </c>
      <c r="M423" t="s">
        <v>58</v>
      </c>
      <c r="N423" t="s">
        <v>59</v>
      </c>
      <c r="O423" t="s">
        <v>110</v>
      </c>
      <c r="P423" t="s">
        <v>78</v>
      </c>
      <c r="Q423" t="s">
        <v>111</v>
      </c>
      <c r="S423" t="s">
        <v>445</v>
      </c>
      <c r="T423" t="s">
        <v>127</v>
      </c>
      <c r="V423">
        <v>39806</v>
      </c>
      <c r="AC423">
        <v>10</v>
      </c>
      <c r="AD423">
        <v>21</v>
      </c>
      <c r="AG423" t="s">
        <v>448</v>
      </c>
      <c r="AH423">
        <v>2</v>
      </c>
      <c r="AI423" t="s">
        <v>129</v>
      </c>
      <c r="AJ423" t="s">
        <v>65</v>
      </c>
      <c r="AK423">
        <v>25</v>
      </c>
      <c r="AL423" t="s">
        <v>447</v>
      </c>
      <c r="AP423">
        <v>187.6</v>
      </c>
      <c r="AQ423" t="s">
        <v>66</v>
      </c>
      <c r="AR423">
        <v>187.6</v>
      </c>
      <c r="AS423" t="s">
        <v>66</v>
      </c>
      <c r="AT423">
        <v>1946371</v>
      </c>
      <c r="AU423" s="2">
        <v>44498</v>
      </c>
      <c r="BB423" t="s">
        <v>111</v>
      </c>
    </row>
    <row r="424" spans="1:54" x14ac:dyDescent="0.25">
      <c r="A424" t="str">
        <f>INDEX('[21]Cheat Sheet-2700'!$N:$N,MATCH(C424,'[21]Cheat Sheet-2700'!$B:$B,0))</f>
        <v>Southeast Wastewater</v>
      </c>
      <c r="B424">
        <v>2700</v>
      </c>
      <c r="C424">
        <v>370050</v>
      </c>
      <c r="D424">
        <v>15</v>
      </c>
      <c r="E424">
        <v>511001</v>
      </c>
      <c r="F424">
        <v>0</v>
      </c>
      <c r="G424" t="s">
        <v>54</v>
      </c>
      <c r="H424" t="s">
        <v>67</v>
      </c>
      <c r="I424" t="s">
        <v>68</v>
      </c>
      <c r="J424" t="s">
        <v>57</v>
      </c>
      <c r="K424" s="7">
        <v>110.99</v>
      </c>
      <c r="L424" s="2">
        <v>44497</v>
      </c>
      <c r="M424" t="s">
        <v>58</v>
      </c>
      <c r="N424" t="s">
        <v>59</v>
      </c>
      <c r="O424" t="s">
        <v>110</v>
      </c>
      <c r="P424" t="s">
        <v>78</v>
      </c>
      <c r="Q424" t="s">
        <v>111</v>
      </c>
      <c r="S424" t="s">
        <v>445</v>
      </c>
      <c r="T424" t="s">
        <v>127</v>
      </c>
      <c r="V424">
        <v>39806</v>
      </c>
      <c r="AC424">
        <v>10</v>
      </c>
      <c r="AD424">
        <v>21</v>
      </c>
      <c r="AG424" t="s">
        <v>456</v>
      </c>
      <c r="AH424">
        <v>2</v>
      </c>
      <c r="AI424" t="s">
        <v>129</v>
      </c>
      <c r="AJ424" t="s">
        <v>65</v>
      </c>
      <c r="AK424">
        <v>25</v>
      </c>
      <c r="AL424" t="s">
        <v>447</v>
      </c>
      <c r="AP424">
        <v>187.6</v>
      </c>
      <c r="AQ424" t="s">
        <v>66</v>
      </c>
      <c r="AR424">
        <v>187.6</v>
      </c>
      <c r="AS424" t="s">
        <v>66</v>
      </c>
      <c r="AT424">
        <v>1946371</v>
      </c>
      <c r="AU424" s="2">
        <v>44498</v>
      </c>
      <c r="BB424" t="s">
        <v>111</v>
      </c>
    </row>
    <row r="425" spans="1:54" x14ac:dyDescent="0.25">
      <c r="A425" t="str">
        <f>INDEX('[21]Cheat Sheet-2700'!$N:$N,MATCH(C425,'[21]Cheat Sheet-2700'!$B:$B,0))</f>
        <v>Southeast Wastewater</v>
      </c>
      <c r="B425">
        <v>2700</v>
      </c>
      <c r="C425">
        <v>370050</v>
      </c>
      <c r="D425">
        <v>15</v>
      </c>
      <c r="E425">
        <v>511001</v>
      </c>
      <c r="F425">
        <v>0</v>
      </c>
      <c r="G425" t="s">
        <v>54</v>
      </c>
      <c r="H425" t="s">
        <v>67</v>
      </c>
      <c r="I425" t="s">
        <v>68</v>
      </c>
      <c r="J425" t="s">
        <v>57</v>
      </c>
      <c r="K425" s="7">
        <v>25.28</v>
      </c>
      <c r="L425" s="2">
        <v>44497</v>
      </c>
      <c r="M425" t="s">
        <v>58</v>
      </c>
      <c r="N425" t="s">
        <v>59</v>
      </c>
      <c r="O425" t="s">
        <v>110</v>
      </c>
      <c r="P425" t="s">
        <v>78</v>
      </c>
      <c r="Q425" t="s">
        <v>111</v>
      </c>
      <c r="S425" t="s">
        <v>445</v>
      </c>
      <c r="T425" t="s">
        <v>127</v>
      </c>
      <c r="V425">
        <v>39806</v>
      </c>
      <c r="AC425">
        <v>10</v>
      </c>
      <c r="AD425">
        <v>21</v>
      </c>
      <c r="AG425" t="s">
        <v>457</v>
      </c>
      <c r="AH425">
        <v>2</v>
      </c>
      <c r="AI425" t="s">
        <v>129</v>
      </c>
      <c r="AJ425" t="s">
        <v>65</v>
      </c>
      <c r="AK425">
        <v>25</v>
      </c>
      <c r="AL425" t="s">
        <v>447</v>
      </c>
      <c r="AP425">
        <v>187.6</v>
      </c>
      <c r="AQ425" t="s">
        <v>66</v>
      </c>
      <c r="AR425">
        <v>187.6</v>
      </c>
      <c r="AS425" t="s">
        <v>66</v>
      </c>
      <c r="AT425">
        <v>1946371</v>
      </c>
      <c r="AU425" s="2">
        <v>44498</v>
      </c>
      <c r="BB425" t="s">
        <v>111</v>
      </c>
    </row>
    <row r="426" spans="1:54" x14ac:dyDescent="0.25">
      <c r="A426" t="str">
        <f>INDEX('[21]Cheat Sheet-2700'!$N:$N,MATCH(C426,'[21]Cheat Sheet-2700'!$B:$B,0))</f>
        <v>Southeast Wastewater</v>
      </c>
      <c r="B426">
        <v>2700</v>
      </c>
      <c r="C426">
        <v>370050</v>
      </c>
      <c r="D426">
        <v>15</v>
      </c>
      <c r="E426">
        <v>511001</v>
      </c>
      <c r="F426">
        <v>0</v>
      </c>
      <c r="G426" t="s">
        <v>54</v>
      </c>
      <c r="H426" t="s">
        <v>67</v>
      </c>
      <c r="I426" t="s">
        <v>68</v>
      </c>
      <c r="J426" t="s">
        <v>57</v>
      </c>
      <c r="K426" s="7">
        <v>25.28</v>
      </c>
      <c r="L426" s="2">
        <v>44498</v>
      </c>
      <c r="M426" t="s">
        <v>58</v>
      </c>
      <c r="N426" t="s">
        <v>59</v>
      </c>
      <c r="O426" t="s">
        <v>110</v>
      </c>
      <c r="P426" t="s">
        <v>78</v>
      </c>
      <c r="Q426" t="s">
        <v>111</v>
      </c>
      <c r="S426" t="s">
        <v>459</v>
      </c>
      <c r="T426" t="s">
        <v>127</v>
      </c>
      <c r="V426">
        <v>39841</v>
      </c>
      <c r="AC426">
        <v>10</v>
      </c>
      <c r="AD426">
        <v>21</v>
      </c>
      <c r="AG426" t="s">
        <v>466</v>
      </c>
      <c r="AH426">
        <v>2</v>
      </c>
      <c r="AI426" t="s">
        <v>129</v>
      </c>
      <c r="AJ426" t="s">
        <v>65</v>
      </c>
      <c r="AK426">
        <v>26</v>
      </c>
      <c r="AL426" t="s">
        <v>462</v>
      </c>
      <c r="AP426">
        <v>25.28</v>
      </c>
      <c r="AQ426" t="s">
        <v>66</v>
      </c>
      <c r="AR426">
        <v>25.28</v>
      </c>
      <c r="AS426" t="s">
        <v>66</v>
      </c>
      <c r="AT426">
        <v>1952287</v>
      </c>
      <c r="AU426" s="2">
        <v>44499</v>
      </c>
      <c r="BB426" t="s">
        <v>111</v>
      </c>
    </row>
    <row r="427" spans="1:54" x14ac:dyDescent="0.25">
      <c r="A427" t="str">
        <f>INDEX('[21]Cheat Sheet-2700'!$N:$N,MATCH(C427,'[21]Cheat Sheet-2700'!$B:$B,0))</f>
        <v>Southeast Wastewater</v>
      </c>
      <c r="B427">
        <v>2700</v>
      </c>
      <c r="C427">
        <v>370050</v>
      </c>
      <c r="D427">
        <v>15</v>
      </c>
      <c r="E427">
        <v>511001</v>
      </c>
      <c r="F427">
        <v>0</v>
      </c>
      <c r="G427" t="s">
        <v>54</v>
      </c>
      <c r="H427" t="s">
        <v>67</v>
      </c>
      <c r="I427" t="s">
        <v>68</v>
      </c>
      <c r="J427" t="s">
        <v>57</v>
      </c>
      <c r="K427" s="7">
        <v>-212.88</v>
      </c>
      <c r="L427" s="2">
        <v>44505</v>
      </c>
      <c r="M427" t="s">
        <v>58</v>
      </c>
      <c r="N427" t="s">
        <v>59</v>
      </c>
      <c r="O427" t="s">
        <v>60</v>
      </c>
      <c r="P427" t="s">
        <v>61</v>
      </c>
      <c r="Q427" t="s">
        <v>62</v>
      </c>
      <c r="S427" t="s">
        <v>480</v>
      </c>
      <c r="T427" t="s">
        <v>441</v>
      </c>
      <c r="V427">
        <v>40939</v>
      </c>
      <c r="AC427">
        <v>11</v>
      </c>
      <c r="AD427">
        <v>21</v>
      </c>
      <c r="AJ427" t="s">
        <v>65</v>
      </c>
      <c r="AK427">
        <v>173</v>
      </c>
      <c r="AL427" t="s">
        <v>480</v>
      </c>
      <c r="AP427">
        <v>-212.88</v>
      </c>
      <c r="AQ427" t="s">
        <v>66</v>
      </c>
      <c r="AR427">
        <v>-212.88</v>
      </c>
      <c r="AS427" t="s">
        <v>66</v>
      </c>
      <c r="AT427">
        <v>2225146</v>
      </c>
      <c r="AU427" s="2">
        <v>44505</v>
      </c>
      <c r="BB427" t="s">
        <v>62</v>
      </c>
    </row>
    <row r="428" spans="1:54" x14ac:dyDescent="0.25">
      <c r="A428" t="str">
        <f>INDEX('[21]Cheat Sheet-2700'!$N:$N,MATCH(C428,'[21]Cheat Sheet-2700'!$B:$B,0))</f>
        <v>Southeast Wastewater</v>
      </c>
      <c r="B428">
        <v>2700</v>
      </c>
      <c r="C428">
        <v>370050</v>
      </c>
      <c r="D428">
        <v>15</v>
      </c>
      <c r="E428">
        <v>511001</v>
      </c>
      <c r="F428">
        <v>0</v>
      </c>
      <c r="G428" t="s">
        <v>54</v>
      </c>
      <c r="H428" t="s">
        <v>67</v>
      </c>
      <c r="I428" t="s">
        <v>68</v>
      </c>
      <c r="J428" t="s">
        <v>57</v>
      </c>
      <c r="K428" s="7">
        <v>425.76</v>
      </c>
      <c r="L428" s="2">
        <v>44530</v>
      </c>
      <c r="M428" t="s">
        <v>58</v>
      </c>
      <c r="N428" t="s">
        <v>59</v>
      </c>
      <c r="O428" t="s">
        <v>60</v>
      </c>
      <c r="P428" t="s">
        <v>61</v>
      </c>
      <c r="Q428" t="s">
        <v>79</v>
      </c>
      <c r="R428" t="s">
        <v>83</v>
      </c>
      <c r="S428" t="s">
        <v>483</v>
      </c>
      <c r="T428" t="s">
        <v>483</v>
      </c>
      <c r="V428">
        <v>42721</v>
      </c>
      <c r="AC428">
        <v>11</v>
      </c>
      <c r="AD428">
        <v>21</v>
      </c>
      <c r="AJ428" t="s">
        <v>65</v>
      </c>
      <c r="AK428">
        <v>179</v>
      </c>
      <c r="AL428" t="s">
        <v>483</v>
      </c>
      <c r="AP428">
        <v>425.76</v>
      </c>
      <c r="AQ428" t="s">
        <v>66</v>
      </c>
      <c r="AR428">
        <v>425.76</v>
      </c>
      <c r="AS428" t="s">
        <v>66</v>
      </c>
      <c r="AT428">
        <v>2740131</v>
      </c>
      <c r="AU428" s="2">
        <v>44533</v>
      </c>
      <c r="BB428" t="s">
        <v>82</v>
      </c>
    </row>
    <row r="429" spans="1:54" x14ac:dyDescent="0.25">
      <c r="A429" t="str">
        <f>INDEX('[21]Cheat Sheet-2700'!$N:$N,MATCH(C429,'[21]Cheat Sheet-2700'!$B:$B,0))</f>
        <v>Southeast Wastewater</v>
      </c>
      <c r="B429">
        <v>2700</v>
      </c>
      <c r="C429">
        <v>370050</v>
      </c>
      <c r="D429">
        <v>15</v>
      </c>
      <c r="E429">
        <v>511001</v>
      </c>
      <c r="F429">
        <v>0</v>
      </c>
      <c r="G429" t="s">
        <v>54</v>
      </c>
      <c r="H429" t="s">
        <v>67</v>
      </c>
      <c r="I429" t="s">
        <v>68</v>
      </c>
      <c r="J429" t="s">
        <v>57</v>
      </c>
      <c r="K429" s="7">
        <v>25.28</v>
      </c>
      <c r="L429" s="2">
        <v>44501</v>
      </c>
      <c r="M429" t="s">
        <v>58</v>
      </c>
      <c r="N429" t="s">
        <v>59</v>
      </c>
      <c r="O429" t="s">
        <v>110</v>
      </c>
      <c r="P429" t="s">
        <v>78</v>
      </c>
      <c r="Q429" t="s">
        <v>111</v>
      </c>
      <c r="S429" t="s">
        <v>493</v>
      </c>
      <c r="T429" t="s">
        <v>218</v>
      </c>
      <c r="V429">
        <v>40124</v>
      </c>
      <c r="AC429">
        <v>11</v>
      </c>
      <c r="AD429">
        <v>21</v>
      </c>
      <c r="AF429">
        <v>13800</v>
      </c>
      <c r="AG429" t="s">
        <v>494</v>
      </c>
      <c r="AH429">
        <v>1</v>
      </c>
      <c r="AI429" t="s">
        <v>495</v>
      </c>
      <c r="AJ429" t="s">
        <v>65</v>
      </c>
      <c r="AK429">
        <v>6</v>
      </c>
      <c r="AL429" t="s">
        <v>496</v>
      </c>
      <c r="AP429">
        <v>50.56</v>
      </c>
      <c r="AQ429" t="s">
        <v>66</v>
      </c>
      <c r="AR429">
        <v>50.56</v>
      </c>
      <c r="AS429" t="s">
        <v>66</v>
      </c>
      <c r="AT429">
        <v>2081148</v>
      </c>
      <c r="AU429" s="2">
        <v>44503</v>
      </c>
      <c r="BB429" t="s">
        <v>111</v>
      </c>
    </row>
    <row r="430" spans="1:54" x14ac:dyDescent="0.25">
      <c r="A430" t="str">
        <f>INDEX('[21]Cheat Sheet-2700'!$N:$N,MATCH(C430,'[21]Cheat Sheet-2700'!$B:$B,0))</f>
        <v>Southeast Wastewater</v>
      </c>
      <c r="B430">
        <v>2700</v>
      </c>
      <c r="C430">
        <v>370050</v>
      </c>
      <c r="D430">
        <v>15</v>
      </c>
      <c r="E430">
        <v>511001</v>
      </c>
      <c r="F430">
        <v>0</v>
      </c>
      <c r="G430" t="s">
        <v>54</v>
      </c>
      <c r="H430" t="s">
        <v>67</v>
      </c>
      <c r="I430" t="s">
        <v>68</v>
      </c>
      <c r="J430" t="s">
        <v>57</v>
      </c>
      <c r="K430" s="7">
        <v>25.28</v>
      </c>
      <c r="L430" s="2">
        <v>44501</v>
      </c>
      <c r="M430" t="s">
        <v>58</v>
      </c>
      <c r="N430" t="s">
        <v>59</v>
      </c>
      <c r="O430" t="s">
        <v>110</v>
      </c>
      <c r="P430" t="s">
        <v>78</v>
      </c>
      <c r="Q430" t="s">
        <v>111</v>
      </c>
      <c r="S430" t="s">
        <v>501</v>
      </c>
      <c r="T430" t="s">
        <v>218</v>
      </c>
      <c r="V430">
        <v>41750</v>
      </c>
      <c r="AC430">
        <v>11</v>
      </c>
      <c r="AD430">
        <v>21</v>
      </c>
      <c r="AF430">
        <v>13800</v>
      </c>
      <c r="AG430" t="s">
        <v>502</v>
      </c>
      <c r="AH430">
        <v>1</v>
      </c>
      <c r="AJ430" t="s">
        <v>65</v>
      </c>
      <c r="AK430">
        <v>3</v>
      </c>
      <c r="AL430" t="s">
        <v>503</v>
      </c>
      <c r="AP430">
        <v>50.56</v>
      </c>
      <c r="AQ430" t="s">
        <v>66</v>
      </c>
      <c r="AR430">
        <v>50.56</v>
      </c>
      <c r="AS430" t="s">
        <v>66</v>
      </c>
      <c r="AT430">
        <v>2592165</v>
      </c>
      <c r="AU430" s="2">
        <v>44520</v>
      </c>
      <c r="BB430" t="s">
        <v>111</v>
      </c>
    </row>
    <row r="431" spans="1:54" x14ac:dyDescent="0.25">
      <c r="A431" t="str">
        <f>INDEX('[21]Cheat Sheet-2700'!$N:$N,MATCH(C431,'[21]Cheat Sheet-2700'!$B:$B,0))</f>
        <v>Southeast Wastewater</v>
      </c>
      <c r="B431">
        <v>2700</v>
      </c>
      <c r="C431">
        <v>370050</v>
      </c>
      <c r="D431">
        <v>15</v>
      </c>
      <c r="E431">
        <v>511001</v>
      </c>
      <c r="F431">
        <v>0</v>
      </c>
      <c r="G431" t="s">
        <v>54</v>
      </c>
      <c r="H431" t="s">
        <v>67</v>
      </c>
      <c r="I431" t="s">
        <v>68</v>
      </c>
      <c r="J431" t="s">
        <v>57</v>
      </c>
      <c r="K431" s="7">
        <v>-25.28</v>
      </c>
      <c r="L431" s="2">
        <v>44501</v>
      </c>
      <c r="M431" t="s">
        <v>58</v>
      </c>
      <c r="N431" t="s">
        <v>59</v>
      </c>
      <c r="O431" t="s">
        <v>110</v>
      </c>
      <c r="P431" t="s">
        <v>78</v>
      </c>
      <c r="Q431" t="s">
        <v>111</v>
      </c>
      <c r="S431" t="s">
        <v>501</v>
      </c>
      <c r="T431" t="s">
        <v>218</v>
      </c>
      <c r="V431">
        <v>41750</v>
      </c>
      <c r="AC431">
        <v>11</v>
      </c>
      <c r="AD431">
        <v>21</v>
      </c>
      <c r="AF431">
        <v>13800</v>
      </c>
      <c r="AG431" t="s">
        <v>504</v>
      </c>
      <c r="AH431">
        <v>1</v>
      </c>
      <c r="AI431" t="s">
        <v>352</v>
      </c>
      <c r="AJ431" t="s">
        <v>65</v>
      </c>
      <c r="AK431">
        <v>4</v>
      </c>
      <c r="AL431" t="s">
        <v>503</v>
      </c>
      <c r="AP431">
        <v>-25.28</v>
      </c>
      <c r="AQ431" t="s">
        <v>66</v>
      </c>
      <c r="AR431">
        <v>-25.28</v>
      </c>
      <c r="AS431" t="s">
        <v>66</v>
      </c>
      <c r="AT431">
        <v>2592165</v>
      </c>
      <c r="AU431" s="2">
        <v>44520</v>
      </c>
      <c r="BB431" t="s">
        <v>111</v>
      </c>
    </row>
    <row r="432" spans="1:54" x14ac:dyDescent="0.25">
      <c r="A432" t="str">
        <f>INDEX('[21]Cheat Sheet-2700'!$N:$N,MATCH(C432,'[21]Cheat Sheet-2700'!$B:$B,0))</f>
        <v>Southeast Wastewater</v>
      </c>
      <c r="B432">
        <v>2700</v>
      </c>
      <c r="C432">
        <v>370050</v>
      </c>
      <c r="D432">
        <v>15</v>
      </c>
      <c r="E432">
        <v>511001</v>
      </c>
      <c r="F432">
        <v>0</v>
      </c>
      <c r="G432" t="s">
        <v>54</v>
      </c>
      <c r="H432" t="s">
        <v>67</v>
      </c>
      <c r="I432" t="s">
        <v>68</v>
      </c>
      <c r="J432" t="s">
        <v>57</v>
      </c>
      <c r="K432" s="7">
        <v>110.99</v>
      </c>
      <c r="L432" s="2">
        <v>44501</v>
      </c>
      <c r="M432" t="s">
        <v>58</v>
      </c>
      <c r="N432" t="s">
        <v>59</v>
      </c>
      <c r="O432" t="s">
        <v>110</v>
      </c>
      <c r="P432" t="s">
        <v>78</v>
      </c>
      <c r="Q432" t="s">
        <v>111</v>
      </c>
      <c r="S432" t="s">
        <v>505</v>
      </c>
      <c r="T432" t="s">
        <v>218</v>
      </c>
      <c r="V432">
        <v>40989</v>
      </c>
      <c r="AC432">
        <v>11</v>
      </c>
      <c r="AD432">
        <v>21</v>
      </c>
      <c r="AF432">
        <v>13800</v>
      </c>
      <c r="AG432" t="s">
        <v>506</v>
      </c>
      <c r="AH432">
        <v>1</v>
      </c>
      <c r="AJ432" t="s">
        <v>65</v>
      </c>
      <c r="AK432">
        <v>2</v>
      </c>
      <c r="AL432" t="s">
        <v>507</v>
      </c>
      <c r="AP432">
        <v>137.04</v>
      </c>
      <c r="AQ432" t="s">
        <v>66</v>
      </c>
      <c r="AR432">
        <v>137.04</v>
      </c>
      <c r="AS432" t="s">
        <v>66</v>
      </c>
      <c r="AT432">
        <v>2228121</v>
      </c>
      <c r="AU432" s="2">
        <v>44507</v>
      </c>
      <c r="BB432" t="s">
        <v>111</v>
      </c>
    </row>
    <row r="433" spans="1:54" x14ac:dyDescent="0.25">
      <c r="A433" t="str">
        <f>INDEX('[21]Cheat Sheet-2700'!$N:$N,MATCH(C433,'[21]Cheat Sheet-2700'!$B:$B,0))</f>
        <v>Southeast Wastewater</v>
      </c>
      <c r="B433">
        <v>2700</v>
      </c>
      <c r="C433">
        <v>370050</v>
      </c>
      <c r="D433">
        <v>15</v>
      </c>
      <c r="E433">
        <v>511001</v>
      </c>
      <c r="F433">
        <v>0</v>
      </c>
      <c r="G433" t="s">
        <v>54</v>
      </c>
      <c r="H433" t="s">
        <v>67</v>
      </c>
      <c r="I433" t="s">
        <v>68</v>
      </c>
      <c r="J433" t="s">
        <v>57</v>
      </c>
      <c r="K433" s="7">
        <v>26.05</v>
      </c>
      <c r="L433" s="2">
        <v>44501</v>
      </c>
      <c r="M433" t="s">
        <v>58</v>
      </c>
      <c r="N433" t="s">
        <v>59</v>
      </c>
      <c r="O433" t="s">
        <v>110</v>
      </c>
      <c r="P433" t="s">
        <v>78</v>
      </c>
      <c r="Q433" t="s">
        <v>111</v>
      </c>
      <c r="S433" t="s">
        <v>505</v>
      </c>
      <c r="T433" t="s">
        <v>218</v>
      </c>
      <c r="V433">
        <v>40989</v>
      </c>
      <c r="AC433">
        <v>11</v>
      </c>
      <c r="AD433">
        <v>21</v>
      </c>
      <c r="AF433">
        <v>13800</v>
      </c>
      <c r="AG433" t="s">
        <v>508</v>
      </c>
      <c r="AH433">
        <v>1</v>
      </c>
      <c r="AJ433" t="s">
        <v>65</v>
      </c>
      <c r="AK433">
        <v>2</v>
      </c>
      <c r="AL433" t="s">
        <v>507</v>
      </c>
      <c r="AP433">
        <v>137.04</v>
      </c>
      <c r="AQ433" t="s">
        <v>66</v>
      </c>
      <c r="AR433">
        <v>137.04</v>
      </c>
      <c r="AS433" t="s">
        <v>66</v>
      </c>
      <c r="AT433">
        <v>2228121</v>
      </c>
      <c r="AU433" s="2">
        <v>44507</v>
      </c>
      <c r="BB433" t="s">
        <v>111</v>
      </c>
    </row>
    <row r="434" spans="1:54" x14ac:dyDescent="0.25">
      <c r="A434" t="str">
        <f>INDEX('[21]Cheat Sheet-2700'!$N:$N,MATCH(C434,'[21]Cheat Sheet-2700'!$B:$B,0))</f>
        <v>Southeast Wastewater</v>
      </c>
      <c r="B434">
        <v>2700</v>
      </c>
      <c r="C434">
        <v>370050</v>
      </c>
      <c r="D434">
        <v>15</v>
      </c>
      <c r="E434">
        <v>511001</v>
      </c>
      <c r="F434">
        <v>0</v>
      </c>
      <c r="G434" t="s">
        <v>54</v>
      </c>
      <c r="H434" t="s">
        <v>67</v>
      </c>
      <c r="I434" t="s">
        <v>68</v>
      </c>
      <c r="J434" t="s">
        <v>57</v>
      </c>
      <c r="K434" s="39">
        <v>180</v>
      </c>
      <c r="L434" s="2">
        <v>44517</v>
      </c>
      <c r="M434" t="s">
        <v>58</v>
      </c>
      <c r="N434" t="s">
        <v>59</v>
      </c>
      <c r="O434" t="s">
        <v>110</v>
      </c>
      <c r="P434" t="s">
        <v>78</v>
      </c>
      <c r="Q434" t="s">
        <v>111</v>
      </c>
      <c r="S434" t="s">
        <v>509</v>
      </c>
      <c r="T434" t="s">
        <v>510</v>
      </c>
      <c r="V434">
        <v>42160</v>
      </c>
      <c r="AC434">
        <v>11</v>
      </c>
      <c r="AD434">
        <v>21</v>
      </c>
      <c r="AF434">
        <v>12108</v>
      </c>
      <c r="AG434">
        <v>25760</v>
      </c>
      <c r="AH434">
        <v>1</v>
      </c>
      <c r="AJ434" t="s">
        <v>65</v>
      </c>
      <c r="AK434">
        <v>3</v>
      </c>
      <c r="AL434" t="s">
        <v>511</v>
      </c>
      <c r="AP434">
        <v>180</v>
      </c>
      <c r="AQ434" t="s">
        <v>66</v>
      </c>
      <c r="AR434">
        <v>180</v>
      </c>
      <c r="AS434" t="s">
        <v>66</v>
      </c>
      <c r="AT434">
        <v>2687125</v>
      </c>
      <c r="AU434" s="2">
        <v>44529</v>
      </c>
      <c r="BB434" t="s">
        <v>111</v>
      </c>
    </row>
    <row r="435" spans="1:54" x14ac:dyDescent="0.25">
      <c r="A435" t="str">
        <f>INDEX('[21]Cheat Sheet-2700'!$N:$N,MATCH(C435,'[21]Cheat Sheet-2700'!$B:$B,0))</f>
        <v>Southeast Wastewater</v>
      </c>
      <c r="B435">
        <v>2700</v>
      </c>
      <c r="C435">
        <v>370050</v>
      </c>
      <c r="D435">
        <v>15</v>
      </c>
      <c r="E435">
        <v>511001</v>
      </c>
      <c r="F435">
        <v>0</v>
      </c>
      <c r="G435" t="s">
        <v>54</v>
      </c>
      <c r="H435" t="s">
        <v>67</v>
      </c>
      <c r="I435" t="s">
        <v>68</v>
      </c>
      <c r="J435" t="s">
        <v>57</v>
      </c>
      <c r="K435" s="7">
        <v>25.28</v>
      </c>
      <c r="L435" s="2">
        <v>44501</v>
      </c>
      <c r="M435" t="s">
        <v>58</v>
      </c>
      <c r="N435" t="s">
        <v>59</v>
      </c>
      <c r="O435" t="s">
        <v>110</v>
      </c>
      <c r="P435" t="s">
        <v>78</v>
      </c>
      <c r="Q435" t="s">
        <v>111</v>
      </c>
      <c r="S435" t="s">
        <v>493</v>
      </c>
      <c r="T435" t="s">
        <v>218</v>
      </c>
      <c r="V435">
        <v>40124</v>
      </c>
      <c r="AC435">
        <v>11</v>
      </c>
      <c r="AD435">
        <v>21</v>
      </c>
      <c r="AF435">
        <v>13800</v>
      </c>
      <c r="AG435" t="s">
        <v>513</v>
      </c>
      <c r="AH435">
        <v>1</v>
      </c>
      <c r="AI435" t="s">
        <v>495</v>
      </c>
      <c r="AJ435" t="s">
        <v>65</v>
      </c>
      <c r="AK435">
        <v>6</v>
      </c>
      <c r="AL435" t="s">
        <v>496</v>
      </c>
      <c r="AP435">
        <v>50.56</v>
      </c>
      <c r="AQ435" t="s">
        <v>66</v>
      </c>
      <c r="AR435">
        <v>50.56</v>
      </c>
      <c r="AS435" t="s">
        <v>66</v>
      </c>
      <c r="AT435">
        <v>2081148</v>
      </c>
      <c r="AU435" s="2">
        <v>44503</v>
      </c>
      <c r="BB435" t="s">
        <v>111</v>
      </c>
    </row>
    <row r="436" spans="1:54" x14ac:dyDescent="0.25">
      <c r="A436" t="str">
        <f>INDEX('[21]Cheat Sheet-2700'!$N:$N,MATCH(C436,'[21]Cheat Sheet-2700'!$B:$B,0))</f>
        <v>Southeast Wastewater</v>
      </c>
      <c r="B436">
        <v>2700</v>
      </c>
      <c r="C436">
        <v>370050</v>
      </c>
      <c r="D436">
        <v>15</v>
      </c>
      <c r="E436">
        <v>511001</v>
      </c>
      <c r="F436">
        <v>0</v>
      </c>
      <c r="G436" t="s">
        <v>54</v>
      </c>
      <c r="H436" t="s">
        <v>67</v>
      </c>
      <c r="I436" t="s">
        <v>68</v>
      </c>
      <c r="J436" t="s">
        <v>57</v>
      </c>
      <c r="K436" s="7">
        <v>25.28</v>
      </c>
      <c r="L436" s="2">
        <v>44501</v>
      </c>
      <c r="M436" t="s">
        <v>58</v>
      </c>
      <c r="N436" t="s">
        <v>59</v>
      </c>
      <c r="O436" t="s">
        <v>110</v>
      </c>
      <c r="P436" t="s">
        <v>78</v>
      </c>
      <c r="Q436" t="s">
        <v>111</v>
      </c>
      <c r="S436" t="s">
        <v>501</v>
      </c>
      <c r="T436" t="s">
        <v>218</v>
      </c>
      <c r="V436">
        <v>41750</v>
      </c>
      <c r="AC436">
        <v>11</v>
      </c>
      <c r="AD436">
        <v>21</v>
      </c>
      <c r="AF436">
        <v>13800</v>
      </c>
      <c r="AG436" t="s">
        <v>504</v>
      </c>
      <c r="AH436">
        <v>1</v>
      </c>
      <c r="AI436" t="s">
        <v>352</v>
      </c>
      <c r="AJ436" t="s">
        <v>65</v>
      </c>
      <c r="AK436">
        <v>3</v>
      </c>
      <c r="AL436" t="s">
        <v>503</v>
      </c>
      <c r="AP436">
        <v>50.56</v>
      </c>
      <c r="AQ436" t="s">
        <v>66</v>
      </c>
      <c r="AR436">
        <v>50.56</v>
      </c>
      <c r="AS436" t="s">
        <v>66</v>
      </c>
      <c r="AT436">
        <v>2592165</v>
      </c>
      <c r="AU436" s="2">
        <v>44520</v>
      </c>
      <c r="BB436" t="s">
        <v>111</v>
      </c>
    </row>
    <row r="437" spans="1:54" x14ac:dyDescent="0.25">
      <c r="A437" t="str">
        <f>INDEX('[21]Cheat Sheet-2700'!$N:$N,MATCH(C437,'[21]Cheat Sheet-2700'!$B:$B,0))</f>
        <v>Southeast Wastewater</v>
      </c>
      <c r="B437">
        <v>2700</v>
      </c>
      <c r="C437">
        <v>370050</v>
      </c>
      <c r="D437">
        <v>15</v>
      </c>
      <c r="E437">
        <v>511001</v>
      </c>
      <c r="F437">
        <v>0</v>
      </c>
      <c r="G437" t="s">
        <v>54</v>
      </c>
      <c r="H437" t="s">
        <v>67</v>
      </c>
      <c r="I437" t="s">
        <v>68</v>
      </c>
      <c r="J437" t="s">
        <v>57</v>
      </c>
      <c r="K437" s="7">
        <v>-425.76</v>
      </c>
      <c r="L437" s="2">
        <v>44533</v>
      </c>
      <c r="M437" t="s">
        <v>58</v>
      </c>
      <c r="N437" t="s">
        <v>59</v>
      </c>
      <c r="O437" t="s">
        <v>60</v>
      </c>
      <c r="P437" t="s">
        <v>61</v>
      </c>
      <c r="Q437" t="s">
        <v>62</v>
      </c>
      <c r="S437" t="s">
        <v>514</v>
      </c>
      <c r="T437" t="s">
        <v>483</v>
      </c>
      <c r="V437">
        <v>44566</v>
      </c>
      <c r="AC437">
        <v>12</v>
      </c>
      <c r="AD437">
        <v>21</v>
      </c>
      <c r="AJ437" t="s">
        <v>65</v>
      </c>
      <c r="AK437">
        <v>179</v>
      </c>
      <c r="AL437" t="s">
        <v>514</v>
      </c>
      <c r="AP437">
        <v>-425.76</v>
      </c>
      <c r="AQ437" t="s">
        <v>66</v>
      </c>
      <c r="AR437">
        <v>-425.76</v>
      </c>
      <c r="AS437" t="s">
        <v>66</v>
      </c>
      <c r="AT437">
        <v>2740202</v>
      </c>
      <c r="AU437" s="2">
        <v>44565</v>
      </c>
      <c r="BB437" t="s">
        <v>79</v>
      </c>
    </row>
    <row r="438" spans="1:54" x14ac:dyDescent="0.25">
      <c r="A438" t="str">
        <f>INDEX('[21]Cheat Sheet-2700'!$N:$N,MATCH(C438,'[21]Cheat Sheet-2700'!$B:$B,0))</f>
        <v>Southeast Wastewater</v>
      </c>
      <c r="B438">
        <v>2700</v>
      </c>
      <c r="C438">
        <v>370050</v>
      </c>
      <c r="D438">
        <v>15</v>
      </c>
      <c r="E438">
        <v>511001</v>
      </c>
      <c r="F438">
        <v>0</v>
      </c>
      <c r="G438" t="s">
        <v>54</v>
      </c>
      <c r="H438" t="s">
        <v>67</v>
      </c>
      <c r="I438" t="s">
        <v>68</v>
      </c>
      <c r="J438" t="s">
        <v>57</v>
      </c>
      <c r="K438" s="7">
        <v>99.89</v>
      </c>
      <c r="L438" s="2">
        <v>44561</v>
      </c>
      <c r="M438" t="s">
        <v>58</v>
      </c>
      <c r="N438" t="s">
        <v>59</v>
      </c>
      <c r="O438" t="s">
        <v>60</v>
      </c>
      <c r="P438" t="s">
        <v>61</v>
      </c>
      <c r="Q438" t="s">
        <v>79</v>
      </c>
      <c r="R438" t="s">
        <v>83</v>
      </c>
      <c r="S438" t="s">
        <v>64</v>
      </c>
      <c r="T438" t="s">
        <v>64</v>
      </c>
      <c r="V438">
        <v>45085</v>
      </c>
      <c r="AC438">
        <v>12</v>
      </c>
      <c r="AD438">
        <v>21</v>
      </c>
      <c r="AJ438" t="s">
        <v>65</v>
      </c>
      <c r="AK438">
        <v>267</v>
      </c>
      <c r="AL438" t="s">
        <v>64</v>
      </c>
      <c r="AP438">
        <v>99.89</v>
      </c>
      <c r="AQ438" t="s">
        <v>66</v>
      </c>
      <c r="AR438">
        <v>99.89</v>
      </c>
      <c r="AS438" t="s">
        <v>66</v>
      </c>
      <c r="AT438">
        <v>2876241</v>
      </c>
      <c r="AU438" s="2">
        <v>44568</v>
      </c>
      <c r="BB438" t="s">
        <v>82</v>
      </c>
    </row>
    <row r="439" spans="1:54" x14ac:dyDescent="0.25">
      <c r="A439" t="str">
        <f>INDEX('[21]Cheat Sheet-2700'!$N:$N,MATCH(C439,'[21]Cheat Sheet-2700'!$B:$B,0))</f>
        <v>Southeast Wastewater</v>
      </c>
      <c r="B439">
        <v>2700</v>
      </c>
      <c r="C439">
        <v>370050</v>
      </c>
      <c r="D439">
        <v>15</v>
      </c>
      <c r="E439">
        <v>511001</v>
      </c>
      <c r="F439">
        <v>0</v>
      </c>
      <c r="G439" t="s">
        <v>54</v>
      </c>
      <c r="H439" t="s">
        <v>67</v>
      </c>
      <c r="I439" t="s">
        <v>68</v>
      </c>
      <c r="J439" t="s">
        <v>57</v>
      </c>
      <c r="K439" s="7">
        <v>96.67</v>
      </c>
      <c r="L439" s="2">
        <v>44552</v>
      </c>
      <c r="M439" t="s">
        <v>58</v>
      </c>
      <c r="N439" t="s">
        <v>59</v>
      </c>
      <c r="O439" t="s">
        <v>110</v>
      </c>
      <c r="P439" t="s">
        <v>78</v>
      </c>
      <c r="Q439" t="s">
        <v>111</v>
      </c>
      <c r="S439" t="s">
        <v>517</v>
      </c>
      <c r="T439" t="s">
        <v>127</v>
      </c>
      <c r="V439">
        <v>43950</v>
      </c>
      <c r="AC439">
        <v>12</v>
      </c>
      <c r="AD439">
        <v>21</v>
      </c>
      <c r="AG439" t="s">
        <v>524</v>
      </c>
      <c r="AH439">
        <v>2</v>
      </c>
      <c r="AI439" t="s">
        <v>129</v>
      </c>
      <c r="AJ439" t="s">
        <v>65</v>
      </c>
      <c r="AK439">
        <v>22</v>
      </c>
      <c r="AL439" t="s">
        <v>520</v>
      </c>
      <c r="AP439">
        <v>96.67</v>
      </c>
      <c r="AQ439" t="s">
        <v>66</v>
      </c>
      <c r="AR439">
        <v>96.67</v>
      </c>
      <c r="AS439" t="s">
        <v>66</v>
      </c>
      <c r="AT439">
        <v>2855249</v>
      </c>
      <c r="AU439" s="2">
        <v>44553</v>
      </c>
      <c r="BB439" t="s">
        <v>111</v>
      </c>
    </row>
    <row r="440" spans="1:54" x14ac:dyDescent="0.25">
      <c r="A440" t="str">
        <f>INDEX('[21]Cheat Sheet-2700'!$N:$N,MATCH(C440,'[21]Cheat Sheet-2700'!$B:$B,0))</f>
        <v>Southeast Wastewater</v>
      </c>
      <c r="B440">
        <v>2700</v>
      </c>
      <c r="C440">
        <v>370050</v>
      </c>
      <c r="D440">
        <v>15</v>
      </c>
      <c r="E440">
        <v>511001</v>
      </c>
      <c r="F440">
        <v>0</v>
      </c>
      <c r="G440" t="s">
        <v>54</v>
      </c>
      <c r="H440" t="s">
        <v>67</v>
      </c>
      <c r="I440" t="s">
        <v>68</v>
      </c>
      <c r="J440" t="s">
        <v>57</v>
      </c>
      <c r="K440" s="7">
        <v>-99.89</v>
      </c>
      <c r="L440" s="2">
        <v>44569</v>
      </c>
      <c r="M440" t="s">
        <v>58</v>
      </c>
      <c r="N440" t="s">
        <v>59</v>
      </c>
      <c r="O440" t="s">
        <v>60</v>
      </c>
      <c r="P440" t="s">
        <v>61</v>
      </c>
      <c r="Q440" t="s">
        <v>62</v>
      </c>
      <c r="S440" t="s">
        <v>63</v>
      </c>
      <c r="T440" t="s">
        <v>64</v>
      </c>
      <c r="V440">
        <v>45142</v>
      </c>
      <c r="AC440">
        <v>1</v>
      </c>
      <c r="AD440">
        <v>22</v>
      </c>
      <c r="AJ440" t="s">
        <v>65</v>
      </c>
      <c r="AK440">
        <v>267</v>
      </c>
      <c r="AL440" t="s">
        <v>63</v>
      </c>
      <c r="AP440">
        <v>-99.89</v>
      </c>
      <c r="AQ440" t="s">
        <v>66</v>
      </c>
      <c r="AR440">
        <v>-99.89</v>
      </c>
      <c r="AS440" t="s">
        <v>66</v>
      </c>
      <c r="AT440">
        <v>2877127</v>
      </c>
      <c r="AU440" s="2">
        <v>44569</v>
      </c>
      <c r="BB440" t="s">
        <v>62</v>
      </c>
    </row>
    <row r="441" spans="1:54" x14ac:dyDescent="0.25">
      <c r="A441" t="str">
        <f>INDEX('[21]Cheat Sheet-2700'!$N:$N,MATCH(C441,'[21]Cheat Sheet-2700'!$B:$B,0))</f>
        <v>Southeast Wastewater</v>
      </c>
      <c r="B441">
        <v>2700</v>
      </c>
      <c r="C441">
        <v>370050</v>
      </c>
      <c r="D441">
        <v>15</v>
      </c>
      <c r="E441">
        <v>511001</v>
      </c>
      <c r="F441">
        <v>0</v>
      </c>
      <c r="G441" t="s">
        <v>54</v>
      </c>
      <c r="H441" t="s">
        <v>67</v>
      </c>
      <c r="I441" t="s">
        <v>68</v>
      </c>
      <c r="J441" t="s">
        <v>57</v>
      </c>
      <c r="K441" s="7">
        <v>199.78</v>
      </c>
      <c r="L441" s="2">
        <v>44592</v>
      </c>
      <c r="M441" t="s">
        <v>58</v>
      </c>
      <c r="N441" t="s">
        <v>59</v>
      </c>
      <c r="O441" t="s">
        <v>60</v>
      </c>
      <c r="P441" t="s">
        <v>61</v>
      </c>
      <c r="Q441" t="s">
        <v>79</v>
      </c>
      <c r="R441" t="s">
        <v>83</v>
      </c>
      <c r="S441" t="s">
        <v>84</v>
      </c>
      <c r="T441" t="s">
        <v>84</v>
      </c>
      <c r="V441">
        <v>47370</v>
      </c>
      <c r="AC441">
        <v>1</v>
      </c>
      <c r="AD441">
        <v>22</v>
      </c>
      <c r="AJ441" t="s">
        <v>65</v>
      </c>
      <c r="AK441">
        <v>17</v>
      </c>
      <c r="AL441" t="s">
        <v>84</v>
      </c>
      <c r="AP441">
        <v>199.78</v>
      </c>
      <c r="AQ441" t="s">
        <v>66</v>
      </c>
      <c r="AR441">
        <v>199.78</v>
      </c>
      <c r="AS441" t="s">
        <v>66</v>
      </c>
      <c r="AT441">
        <v>2907316</v>
      </c>
      <c r="AU441" s="2">
        <v>44601</v>
      </c>
      <c r="BB441" t="s">
        <v>82</v>
      </c>
    </row>
    <row r="442" spans="1:54" x14ac:dyDescent="0.25">
      <c r="A442" t="str">
        <f>INDEX('[21]Cheat Sheet-2700'!$N:$N,MATCH(C442,'[21]Cheat Sheet-2700'!$B:$B,0))</f>
        <v>Southeast Wastewater</v>
      </c>
      <c r="B442">
        <v>2700</v>
      </c>
      <c r="C442">
        <v>370050</v>
      </c>
      <c r="D442">
        <v>15</v>
      </c>
      <c r="E442">
        <v>511001</v>
      </c>
      <c r="F442">
        <v>0</v>
      </c>
      <c r="G442" t="s">
        <v>54</v>
      </c>
      <c r="H442" t="s">
        <v>67</v>
      </c>
      <c r="I442" t="s">
        <v>68</v>
      </c>
      <c r="J442" t="s">
        <v>57</v>
      </c>
      <c r="K442" s="7">
        <v>-199.78</v>
      </c>
      <c r="L442" s="2">
        <v>44601</v>
      </c>
      <c r="M442" t="s">
        <v>58</v>
      </c>
      <c r="N442" t="s">
        <v>59</v>
      </c>
      <c r="O442" t="s">
        <v>60</v>
      </c>
      <c r="P442" t="s">
        <v>61</v>
      </c>
      <c r="Q442" t="s">
        <v>62</v>
      </c>
      <c r="S442" t="s">
        <v>117</v>
      </c>
      <c r="T442" t="s">
        <v>84</v>
      </c>
      <c r="V442">
        <v>47477</v>
      </c>
      <c r="AC442">
        <v>2</v>
      </c>
      <c r="AD442">
        <v>22</v>
      </c>
      <c r="AJ442" t="s">
        <v>65</v>
      </c>
      <c r="AK442">
        <v>17</v>
      </c>
      <c r="AL442" t="s">
        <v>117</v>
      </c>
      <c r="AP442">
        <v>-199.78</v>
      </c>
      <c r="AQ442" t="s">
        <v>66</v>
      </c>
      <c r="AR442">
        <v>-199.78</v>
      </c>
      <c r="AS442" t="s">
        <v>66</v>
      </c>
      <c r="AT442">
        <v>2914182</v>
      </c>
      <c r="AU442" s="2">
        <v>44601</v>
      </c>
      <c r="BB442" t="s">
        <v>62</v>
      </c>
    </row>
    <row r="443" spans="1:54" x14ac:dyDescent="0.25">
      <c r="A443" t="str">
        <f>INDEX('[21]Cheat Sheet-2700'!$N:$N,MATCH(C443,'[21]Cheat Sheet-2700'!$B:$B,0))</f>
        <v>Southeast Wastewater</v>
      </c>
      <c r="B443">
        <v>2700</v>
      </c>
      <c r="C443">
        <v>370050</v>
      </c>
      <c r="D443">
        <v>15</v>
      </c>
      <c r="E443">
        <v>511001</v>
      </c>
      <c r="F443">
        <v>0</v>
      </c>
      <c r="G443" t="s">
        <v>54</v>
      </c>
      <c r="H443" t="s">
        <v>67</v>
      </c>
      <c r="I443" t="s">
        <v>68</v>
      </c>
      <c r="J443" t="s">
        <v>57</v>
      </c>
      <c r="K443" s="7">
        <v>25.28</v>
      </c>
      <c r="L443" s="2">
        <v>44606</v>
      </c>
      <c r="M443" t="s">
        <v>58</v>
      </c>
      <c r="N443" t="s">
        <v>59</v>
      </c>
      <c r="O443" t="s">
        <v>110</v>
      </c>
      <c r="P443" t="s">
        <v>78</v>
      </c>
      <c r="Q443" t="s">
        <v>111</v>
      </c>
      <c r="S443" t="s">
        <v>126</v>
      </c>
      <c r="T443" t="s">
        <v>127</v>
      </c>
      <c r="V443">
        <v>47686</v>
      </c>
      <c r="AC443">
        <v>2</v>
      </c>
      <c r="AD443">
        <v>22</v>
      </c>
      <c r="AG443" t="s">
        <v>128</v>
      </c>
      <c r="AH443">
        <v>2</v>
      </c>
      <c r="AI443" t="s">
        <v>129</v>
      </c>
      <c r="AJ443" t="s">
        <v>65</v>
      </c>
      <c r="AK443">
        <v>10</v>
      </c>
      <c r="AL443" t="s">
        <v>130</v>
      </c>
      <c r="AP443">
        <v>140.33000000000001</v>
      </c>
      <c r="AQ443" t="s">
        <v>66</v>
      </c>
      <c r="AR443">
        <v>140.33000000000001</v>
      </c>
      <c r="AS443" t="s">
        <v>66</v>
      </c>
      <c r="AT443">
        <v>2928129</v>
      </c>
      <c r="AU443" s="2">
        <v>44607</v>
      </c>
      <c r="BB443" t="s">
        <v>111</v>
      </c>
    </row>
    <row r="444" spans="1:54" x14ac:dyDescent="0.25">
      <c r="A444" t="str">
        <f>INDEX('[21]Cheat Sheet-2700'!$N:$N,MATCH(C444,'[21]Cheat Sheet-2700'!$B:$B,0))</f>
        <v>Southeast Wastewater</v>
      </c>
      <c r="B444">
        <v>2700</v>
      </c>
      <c r="C444">
        <v>370050</v>
      </c>
      <c r="D444">
        <v>15</v>
      </c>
      <c r="E444">
        <v>511001</v>
      </c>
      <c r="F444">
        <v>0</v>
      </c>
      <c r="G444" t="s">
        <v>54</v>
      </c>
      <c r="H444" t="s">
        <v>67</v>
      </c>
      <c r="I444" t="s">
        <v>68</v>
      </c>
      <c r="J444" t="s">
        <v>57</v>
      </c>
      <c r="K444" s="7">
        <v>25.28</v>
      </c>
      <c r="L444" s="2">
        <v>44606</v>
      </c>
      <c r="M444" t="s">
        <v>58</v>
      </c>
      <c r="N444" t="s">
        <v>59</v>
      </c>
      <c r="O444" t="s">
        <v>110</v>
      </c>
      <c r="P444" t="s">
        <v>78</v>
      </c>
      <c r="Q444" t="s">
        <v>111</v>
      </c>
      <c r="S444" t="s">
        <v>126</v>
      </c>
      <c r="T444" t="s">
        <v>127</v>
      </c>
      <c r="V444">
        <v>47686</v>
      </c>
      <c r="AC444">
        <v>2</v>
      </c>
      <c r="AD444">
        <v>22</v>
      </c>
      <c r="AG444" t="s">
        <v>131</v>
      </c>
      <c r="AH444">
        <v>2</v>
      </c>
      <c r="AI444" t="s">
        <v>129</v>
      </c>
      <c r="AJ444" t="s">
        <v>65</v>
      </c>
      <c r="AK444">
        <v>10</v>
      </c>
      <c r="AL444" t="s">
        <v>130</v>
      </c>
      <c r="AP444">
        <v>140.33000000000001</v>
      </c>
      <c r="AQ444" t="s">
        <v>66</v>
      </c>
      <c r="AR444">
        <v>140.33000000000001</v>
      </c>
      <c r="AS444" t="s">
        <v>66</v>
      </c>
      <c r="AT444">
        <v>2928129</v>
      </c>
      <c r="AU444" s="2">
        <v>44607</v>
      </c>
      <c r="BB444" t="s">
        <v>111</v>
      </c>
    </row>
    <row r="445" spans="1:54" x14ac:dyDescent="0.25">
      <c r="A445" t="str">
        <f>INDEX('[21]Cheat Sheet-2700'!$N:$N,MATCH(C445,'[21]Cheat Sheet-2700'!$B:$B,0))</f>
        <v>Southeast Wastewater</v>
      </c>
      <c r="B445">
        <v>2700</v>
      </c>
      <c r="C445">
        <v>370050</v>
      </c>
      <c r="D445">
        <v>15</v>
      </c>
      <c r="E445">
        <v>511001</v>
      </c>
      <c r="F445">
        <v>0</v>
      </c>
      <c r="G445" t="s">
        <v>54</v>
      </c>
      <c r="H445" t="s">
        <v>67</v>
      </c>
      <c r="I445" t="s">
        <v>68</v>
      </c>
      <c r="J445" t="s">
        <v>57</v>
      </c>
      <c r="K445" s="7">
        <v>24.51</v>
      </c>
      <c r="L445" s="2">
        <v>44593</v>
      </c>
      <c r="M445" t="s">
        <v>58</v>
      </c>
      <c r="N445" t="s">
        <v>59</v>
      </c>
      <c r="O445" t="s">
        <v>110</v>
      </c>
      <c r="P445" t="s">
        <v>78</v>
      </c>
      <c r="Q445" t="s">
        <v>111</v>
      </c>
      <c r="S445" t="s">
        <v>132</v>
      </c>
      <c r="T445" t="s">
        <v>127</v>
      </c>
      <c r="V445">
        <v>47286</v>
      </c>
      <c r="AC445">
        <v>2</v>
      </c>
      <c r="AD445">
        <v>22</v>
      </c>
      <c r="AG445" t="s">
        <v>133</v>
      </c>
      <c r="AH445">
        <v>2</v>
      </c>
      <c r="AI445" t="s">
        <v>129</v>
      </c>
      <c r="AJ445" t="s">
        <v>65</v>
      </c>
      <c r="AK445">
        <v>17</v>
      </c>
      <c r="AL445" t="s">
        <v>134</v>
      </c>
      <c r="AP445">
        <v>209.69</v>
      </c>
      <c r="AQ445" t="s">
        <v>66</v>
      </c>
      <c r="AR445">
        <v>209.69</v>
      </c>
      <c r="AS445" t="s">
        <v>66</v>
      </c>
      <c r="AT445">
        <v>2907229</v>
      </c>
      <c r="AU445" s="2">
        <v>44600</v>
      </c>
      <c r="BB445" t="s">
        <v>111</v>
      </c>
    </row>
    <row r="446" spans="1:54" x14ac:dyDescent="0.25">
      <c r="A446" t="str">
        <f>INDEX('[21]Cheat Sheet-2700'!$N:$N,MATCH(C446,'[21]Cheat Sheet-2700'!$B:$B,0))</f>
        <v>Southeast Wastewater</v>
      </c>
      <c r="B446">
        <v>2700</v>
      </c>
      <c r="C446">
        <v>370050</v>
      </c>
      <c r="D446">
        <v>15</v>
      </c>
      <c r="E446">
        <v>511001</v>
      </c>
      <c r="F446">
        <v>0</v>
      </c>
      <c r="G446" t="s">
        <v>54</v>
      </c>
      <c r="H446" t="s">
        <v>67</v>
      </c>
      <c r="I446" t="s">
        <v>68</v>
      </c>
      <c r="J446" t="s">
        <v>57</v>
      </c>
      <c r="K446" s="7">
        <v>25.28</v>
      </c>
      <c r="L446" s="2">
        <v>44593</v>
      </c>
      <c r="M446" t="s">
        <v>58</v>
      </c>
      <c r="N446" t="s">
        <v>59</v>
      </c>
      <c r="O446" t="s">
        <v>110</v>
      </c>
      <c r="P446" t="s">
        <v>78</v>
      </c>
      <c r="Q446" t="s">
        <v>111</v>
      </c>
      <c r="S446" t="s">
        <v>132</v>
      </c>
      <c r="T446" t="s">
        <v>127</v>
      </c>
      <c r="V446">
        <v>47286</v>
      </c>
      <c r="AC446">
        <v>2</v>
      </c>
      <c r="AD446">
        <v>22</v>
      </c>
      <c r="AG446" t="s">
        <v>135</v>
      </c>
      <c r="AH446">
        <v>2</v>
      </c>
      <c r="AI446" t="s">
        <v>129</v>
      </c>
      <c r="AJ446" t="s">
        <v>65</v>
      </c>
      <c r="AK446">
        <v>17</v>
      </c>
      <c r="AL446" t="s">
        <v>134</v>
      </c>
      <c r="AP446">
        <v>209.69</v>
      </c>
      <c r="AQ446" t="s">
        <v>66</v>
      </c>
      <c r="AR446">
        <v>209.69</v>
      </c>
      <c r="AS446" t="s">
        <v>66</v>
      </c>
      <c r="AT446">
        <v>2907229</v>
      </c>
      <c r="AU446" s="2">
        <v>44600</v>
      </c>
      <c r="BB446" t="s">
        <v>111</v>
      </c>
    </row>
    <row r="447" spans="1:54" x14ac:dyDescent="0.25">
      <c r="A447" t="str">
        <f>INDEX('[21]Cheat Sheet-2700'!$N:$N,MATCH(C447,'[21]Cheat Sheet-2700'!$B:$B,0))</f>
        <v>Southeast Wastewater</v>
      </c>
      <c r="B447">
        <v>2700</v>
      </c>
      <c r="C447">
        <v>370050</v>
      </c>
      <c r="D447">
        <v>15</v>
      </c>
      <c r="E447">
        <v>511001</v>
      </c>
      <c r="F447">
        <v>0</v>
      </c>
      <c r="G447" t="s">
        <v>54</v>
      </c>
      <c r="H447" t="s">
        <v>67</v>
      </c>
      <c r="I447" t="s">
        <v>68</v>
      </c>
      <c r="J447" t="s">
        <v>57</v>
      </c>
      <c r="K447" s="7">
        <v>31.86</v>
      </c>
      <c r="L447" s="2">
        <v>44606</v>
      </c>
      <c r="M447" t="s">
        <v>58</v>
      </c>
      <c r="N447" t="s">
        <v>59</v>
      </c>
      <c r="O447" t="s">
        <v>110</v>
      </c>
      <c r="P447" t="s">
        <v>78</v>
      </c>
      <c r="Q447" t="s">
        <v>111</v>
      </c>
      <c r="S447" t="s">
        <v>126</v>
      </c>
      <c r="T447" t="s">
        <v>127</v>
      </c>
      <c r="V447">
        <v>47686</v>
      </c>
      <c r="AC447">
        <v>2</v>
      </c>
      <c r="AD447">
        <v>22</v>
      </c>
      <c r="AG447" t="s">
        <v>138</v>
      </c>
      <c r="AH447">
        <v>2</v>
      </c>
      <c r="AI447" t="s">
        <v>129</v>
      </c>
      <c r="AJ447" t="s">
        <v>65</v>
      </c>
      <c r="AK447">
        <v>10</v>
      </c>
      <c r="AL447" t="s">
        <v>130</v>
      </c>
      <c r="AP447">
        <v>140.33000000000001</v>
      </c>
      <c r="AQ447" t="s">
        <v>66</v>
      </c>
      <c r="AR447">
        <v>140.33000000000001</v>
      </c>
      <c r="AS447" t="s">
        <v>66</v>
      </c>
      <c r="AT447">
        <v>2928129</v>
      </c>
      <c r="AU447" s="2">
        <v>44607</v>
      </c>
      <c r="BB447" t="s">
        <v>111</v>
      </c>
    </row>
    <row r="448" spans="1:54" x14ac:dyDescent="0.25">
      <c r="A448" t="str">
        <f>INDEX('[21]Cheat Sheet-2700'!$N:$N,MATCH(C448,'[21]Cheat Sheet-2700'!$B:$B,0))</f>
        <v>Southeast Wastewater</v>
      </c>
      <c r="B448">
        <v>2700</v>
      </c>
      <c r="C448">
        <v>370050</v>
      </c>
      <c r="D448">
        <v>15</v>
      </c>
      <c r="E448">
        <v>511001</v>
      </c>
      <c r="F448">
        <v>0</v>
      </c>
      <c r="G448" t="s">
        <v>54</v>
      </c>
      <c r="H448" t="s">
        <v>67</v>
      </c>
      <c r="I448" t="s">
        <v>68</v>
      </c>
      <c r="J448" t="s">
        <v>57</v>
      </c>
      <c r="K448" s="7">
        <v>108.06</v>
      </c>
      <c r="L448" s="2">
        <v>44593</v>
      </c>
      <c r="M448" t="s">
        <v>58</v>
      </c>
      <c r="N448" t="s">
        <v>59</v>
      </c>
      <c r="O448" t="s">
        <v>110</v>
      </c>
      <c r="P448" t="s">
        <v>78</v>
      </c>
      <c r="Q448" t="s">
        <v>111</v>
      </c>
      <c r="S448" t="s">
        <v>132</v>
      </c>
      <c r="T448" t="s">
        <v>127</v>
      </c>
      <c r="V448">
        <v>47286</v>
      </c>
      <c r="AC448">
        <v>2</v>
      </c>
      <c r="AD448">
        <v>22</v>
      </c>
      <c r="AG448" t="s">
        <v>139</v>
      </c>
      <c r="AH448">
        <v>2</v>
      </c>
      <c r="AI448" t="s">
        <v>129</v>
      </c>
      <c r="AJ448" t="s">
        <v>65</v>
      </c>
      <c r="AK448">
        <v>17</v>
      </c>
      <c r="AL448" t="s">
        <v>134</v>
      </c>
      <c r="AP448">
        <v>209.69</v>
      </c>
      <c r="AQ448" t="s">
        <v>66</v>
      </c>
      <c r="AR448">
        <v>209.69</v>
      </c>
      <c r="AS448" t="s">
        <v>66</v>
      </c>
      <c r="AT448">
        <v>2907229</v>
      </c>
      <c r="AU448" s="2">
        <v>44600</v>
      </c>
      <c r="BB448" t="s">
        <v>111</v>
      </c>
    </row>
    <row r="449" spans="1:54" x14ac:dyDescent="0.25">
      <c r="A449" t="str">
        <f>INDEX('[21]Cheat Sheet-2700'!$N:$N,MATCH(C449,'[21]Cheat Sheet-2700'!$B:$B,0))</f>
        <v>Southeast Wastewater</v>
      </c>
      <c r="B449">
        <v>2700</v>
      </c>
      <c r="C449">
        <v>370050</v>
      </c>
      <c r="D449">
        <v>15</v>
      </c>
      <c r="E449">
        <v>511001</v>
      </c>
      <c r="F449">
        <v>0</v>
      </c>
      <c r="G449" t="s">
        <v>54</v>
      </c>
      <c r="H449" t="s">
        <v>67</v>
      </c>
      <c r="I449" t="s">
        <v>68</v>
      </c>
      <c r="J449" t="s">
        <v>57</v>
      </c>
      <c r="K449" s="7">
        <v>32.24</v>
      </c>
      <c r="L449" s="2">
        <v>44606</v>
      </c>
      <c r="M449" t="s">
        <v>58</v>
      </c>
      <c r="N449" t="s">
        <v>59</v>
      </c>
      <c r="O449" t="s">
        <v>110</v>
      </c>
      <c r="P449" t="s">
        <v>78</v>
      </c>
      <c r="Q449" t="s">
        <v>111</v>
      </c>
      <c r="S449" t="s">
        <v>126</v>
      </c>
      <c r="T449" t="s">
        <v>127</v>
      </c>
      <c r="V449">
        <v>47686</v>
      </c>
      <c r="AC449">
        <v>2</v>
      </c>
      <c r="AD449">
        <v>22</v>
      </c>
      <c r="AG449" t="s">
        <v>146</v>
      </c>
      <c r="AH449">
        <v>2</v>
      </c>
      <c r="AI449" t="s">
        <v>129</v>
      </c>
      <c r="AJ449" t="s">
        <v>65</v>
      </c>
      <c r="AK449">
        <v>10</v>
      </c>
      <c r="AL449" t="s">
        <v>130</v>
      </c>
      <c r="AP449">
        <v>140.33000000000001</v>
      </c>
      <c r="AQ449" t="s">
        <v>66</v>
      </c>
      <c r="AR449">
        <v>140.33000000000001</v>
      </c>
      <c r="AS449" t="s">
        <v>66</v>
      </c>
      <c r="AT449">
        <v>2928129</v>
      </c>
      <c r="AU449" s="2">
        <v>44607</v>
      </c>
      <c r="BB449" t="s">
        <v>111</v>
      </c>
    </row>
    <row r="450" spans="1:54" x14ac:dyDescent="0.25">
      <c r="A450" t="str">
        <f>INDEX('[21]Cheat Sheet-2700'!$N:$N,MATCH(C450,'[21]Cheat Sheet-2700'!$B:$B,0))</f>
        <v>Southeast Wastewater</v>
      </c>
      <c r="B450">
        <v>2700</v>
      </c>
      <c r="C450">
        <v>370050</v>
      </c>
      <c r="D450">
        <v>15</v>
      </c>
      <c r="E450">
        <v>511001</v>
      </c>
      <c r="F450">
        <v>0</v>
      </c>
      <c r="G450" t="s">
        <v>54</v>
      </c>
      <c r="H450" t="s">
        <v>67</v>
      </c>
      <c r="I450" t="s">
        <v>68</v>
      </c>
      <c r="J450" t="s">
        <v>57</v>
      </c>
      <c r="K450" s="7">
        <v>25.67</v>
      </c>
      <c r="L450" s="2">
        <v>44606</v>
      </c>
      <c r="M450" t="s">
        <v>58</v>
      </c>
      <c r="N450" t="s">
        <v>59</v>
      </c>
      <c r="O450" t="s">
        <v>110</v>
      </c>
      <c r="P450" t="s">
        <v>78</v>
      </c>
      <c r="Q450" t="s">
        <v>111</v>
      </c>
      <c r="S450" t="s">
        <v>126</v>
      </c>
      <c r="T450" t="s">
        <v>127</v>
      </c>
      <c r="V450">
        <v>47686</v>
      </c>
      <c r="AC450">
        <v>2</v>
      </c>
      <c r="AD450">
        <v>22</v>
      </c>
      <c r="AG450" t="s">
        <v>159</v>
      </c>
      <c r="AH450">
        <v>2</v>
      </c>
      <c r="AI450" t="s">
        <v>129</v>
      </c>
      <c r="AJ450" t="s">
        <v>65</v>
      </c>
      <c r="AK450">
        <v>10</v>
      </c>
      <c r="AL450" t="s">
        <v>130</v>
      </c>
      <c r="AP450">
        <v>140.33000000000001</v>
      </c>
      <c r="AQ450" t="s">
        <v>66</v>
      </c>
      <c r="AR450">
        <v>140.33000000000001</v>
      </c>
      <c r="AS450" t="s">
        <v>66</v>
      </c>
      <c r="AT450">
        <v>2928129</v>
      </c>
      <c r="AU450" s="2">
        <v>44607</v>
      </c>
      <c r="BB450" t="s">
        <v>111</v>
      </c>
    </row>
    <row r="451" spans="1:54" x14ac:dyDescent="0.25">
      <c r="A451" t="str">
        <f>INDEX('[21]Cheat Sheet-2700'!$N:$N,MATCH(C451,'[21]Cheat Sheet-2700'!$B:$B,0))</f>
        <v>Southeast Wastewater</v>
      </c>
      <c r="B451">
        <v>2700</v>
      </c>
      <c r="C451">
        <v>370050</v>
      </c>
      <c r="D451">
        <v>15</v>
      </c>
      <c r="E451">
        <v>511001</v>
      </c>
      <c r="F451">
        <v>0</v>
      </c>
      <c r="G451" t="s">
        <v>54</v>
      </c>
      <c r="H451" t="s">
        <v>67</v>
      </c>
      <c r="I451" t="s">
        <v>68</v>
      </c>
      <c r="J451" t="s">
        <v>57</v>
      </c>
      <c r="K451" s="7">
        <v>26.56</v>
      </c>
      <c r="L451" s="2">
        <v>44593</v>
      </c>
      <c r="M451" t="s">
        <v>58</v>
      </c>
      <c r="N451" t="s">
        <v>59</v>
      </c>
      <c r="O451" t="s">
        <v>110</v>
      </c>
      <c r="P451" t="s">
        <v>78</v>
      </c>
      <c r="Q451" t="s">
        <v>111</v>
      </c>
      <c r="S451" t="s">
        <v>132</v>
      </c>
      <c r="T451" t="s">
        <v>127</v>
      </c>
      <c r="V451">
        <v>47286</v>
      </c>
      <c r="AC451">
        <v>2</v>
      </c>
      <c r="AD451">
        <v>22</v>
      </c>
      <c r="AG451" t="s">
        <v>160</v>
      </c>
      <c r="AH451">
        <v>2</v>
      </c>
      <c r="AI451" t="s">
        <v>129</v>
      </c>
      <c r="AJ451" t="s">
        <v>65</v>
      </c>
      <c r="AK451">
        <v>17</v>
      </c>
      <c r="AL451" t="s">
        <v>134</v>
      </c>
      <c r="AP451">
        <v>209.69</v>
      </c>
      <c r="AQ451" t="s">
        <v>66</v>
      </c>
      <c r="AR451">
        <v>209.69</v>
      </c>
      <c r="AS451" t="s">
        <v>66</v>
      </c>
      <c r="AT451">
        <v>2907229</v>
      </c>
      <c r="AU451" s="2">
        <v>44600</v>
      </c>
      <c r="BB451" t="s">
        <v>111</v>
      </c>
    </row>
    <row r="452" spans="1:54" x14ac:dyDescent="0.25">
      <c r="A452" t="str">
        <f>INDEX('[21]Cheat Sheet-2700'!$N:$N,MATCH(C452,'[21]Cheat Sheet-2700'!$B:$B,0))</f>
        <v>Southeast Wastewater</v>
      </c>
      <c r="B452">
        <v>2700</v>
      </c>
      <c r="C452">
        <v>370050</v>
      </c>
      <c r="D452">
        <v>15</v>
      </c>
      <c r="E452">
        <v>511001</v>
      </c>
      <c r="F452">
        <v>0</v>
      </c>
      <c r="G452" t="s">
        <v>54</v>
      </c>
      <c r="H452" t="s">
        <v>67</v>
      </c>
      <c r="I452" t="s">
        <v>68</v>
      </c>
      <c r="J452" t="s">
        <v>57</v>
      </c>
      <c r="K452" s="7">
        <v>25.28</v>
      </c>
      <c r="L452" s="2">
        <v>44593</v>
      </c>
      <c r="M452" t="s">
        <v>58</v>
      </c>
      <c r="N452" t="s">
        <v>59</v>
      </c>
      <c r="O452" t="s">
        <v>110</v>
      </c>
      <c r="P452" t="s">
        <v>78</v>
      </c>
      <c r="Q452" t="s">
        <v>111</v>
      </c>
      <c r="S452" t="s">
        <v>132</v>
      </c>
      <c r="T452" t="s">
        <v>127</v>
      </c>
      <c r="V452">
        <v>47286</v>
      </c>
      <c r="AC452">
        <v>2</v>
      </c>
      <c r="AD452">
        <v>22</v>
      </c>
      <c r="AG452" t="s">
        <v>161</v>
      </c>
      <c r="AH452">
        <v>2</v>
      </c>
      <c r="AI452" t="s">
        <v>129</v>
      </c>
      <c r="AJ452" t="s">
        <v>65</v>
      </c>
      <c r="AK452">
        <v>17</v>
      </c>
      <c r="AL452" t="s">
        <v>134</v>
      </c>
      <c r="AP452">
        <v>209.69</v>
      </c>
      <c r="AQ452" t="s">
        <v>66</v>
      </c>
      <c r="AR452">
        <v>209.69</v>
      </c>
      <c r="AS452" t="s">
        <v>66</v>
      </c>
      <c r="AT452">
        <v>2907229</v>
      </c>
      <c r="AU452" s="2">
        <v>44600</v>
      </c>
      <c r="BB452" t="s">
        <v>111</v>
      </c>
    </row>
    <row r="453" spans="1:54" x14ac:dyDescent="0.25">
      <c r="A453" t="str">
        <f>INDEX('[21]Cheat Sheet-2700'!$N:$N,MATCH(C453,'[21]Cheat Sheet-2700'!$B:$B,0))</f>
        <v>Southeast Wastewater</v>
      </c>
      <c r="B453">
        <v>2700</v>
      </c>
      <c r="C453">
        <v>370050</v>
      </c>
      <c r="D453">
        <v>15</v>
      </c>
      <c r="E453">
        <v>511001</v>
      </c>
      <c r="F453">
        <v>0</v>
      </c>
      <c r="G453" t="s">
        <v>54</v>
      </c>
      <c r="H453" t="s">
        <v>67</v>
      </c>
      <c r="I453" t="s">
        <v>68</v>
      </c>
      <c r="J453" t="s">
        <v>57</v>
      </c>
      <c r="K453" s="7">
        <v>25.28</v>
      </c>
      <c r="L453" s="2">
        <v>44628</v>
      </c>
      <c r="M453" t="s">
        <v>58</v>
      </c>
      <c r="N453" t="s">
        <v>59</v>
      </c>
      <c r="O453" t="s">
        <v>60</v>
      </c>
      <c r="P453" t="s">
        <v>78</v>
      </c>
      <c r="Q453" t="s">
        <v>82</v>
      </c>
      <c r="S453" t="s">
        <v>166</v>
      </c>
      <c r="T453" t="s">
        <v>167</v>
      </c>
      <c r="V453">
        <v>50903</v>
      </c>
      <c r="AC453">
        <v>3</v>
      </c>
      <c r="AD453">
        <v>22</v>
      </c>
      <c r="AJ453" t="s">
        <v>65</v>
      </c>
      <c r="AK453">
        <v>22</v>
      </c>
      <c r="AL453" t="s">
        <v>166</v>
      </c>
      <c r="AP453">
        <v>25.28</v>
      </c>
      <c r="AQ453" t="s">
        <v>66</v>
      </c>
      <c r="AR453">
        <v>25.28</v>
      </c>
      <c r="AS453" t="s">
        <v>66</v>
      </c>
      <c r="AT453">
        <v>3259121</v>
      </c>
      <c r="AU453" s="2">
        <v>44651</v>
      </c>
      <c r="BB453" t="s">
        <v>123</v>
      </c>
    </row>
    <row r="454" spans="1:54" x14ac:dyDescent="0.25">
      <c r="A454" t="str">
        <f>INDEX('[21]Cheat Sheet-2700'!$N:$N,MATCH(C454,'[21]Cheat Sheet-2700'!$B:$B,0))</f>
        <v>Southeast Wastewater</v>
      </c>
      <c r="B454">
        <v>2700</v>
      </c>
      <c r="C454">
        <v>370050</v>
      </c>
      <c r="D454">
        <v>15</v>
      </c>
      <c r="E454">
        <v>511001</v>
      </c>
      <c r="F454">
        <v>0</v>
      </c>
      <c r="G454" t="s">
        <v>54</v>
      </c>
      <c r="H454" t="s">
        <v>67</v>
      </c>
      <c r="I454" t="s">
        <v>68</v>
      </c>
      <c r="J454" t="s">
        <v>57</v>
      </c>
      <c r="K454" s="7">
        <v>25.28</v>
      </c>
      <c r="L454" s="2">
        <v>44628</v>
      </c>
      <c r="M454" t="s">
        <v>58</v>
      </c>
      <c r="N454" t="s">
        <v>59</v>
      </c>
      <c r="O454" t="s">
        <v>60</v>
      </c>
      <c r="P454" t="s">
        <v>78</v>
      </c>
      <c r="Q454" t="s">
        <v>82</v>
      </c>
      <c r="S454" t="s">
        <v>166</v>
      </c>
      <c r="T454" t="s">
        <v>168</v>
      </c>
      <c r="V454">
        <v>50903</v>
      </c>
      <c r="AC454">
        <v>3</v>
      </c>
      <c r="AD454">
        <v>22</v>
      </c>
      <c r="AJ454" t="s">
        <v>65</v>
      </c>
      <c r="AK454">
        <v>23</v>
      </c>
      <c r="AL454" t="s">
        <v>166</v>
      </c>
      <c r="AP454">
        <v>25.28</v>
      </c>
      <c r="AQ454" t="s">
        <v>66</v>
      </c>
      <c r="AR454">
        <v>25.28</v>
      </c>
      <c r="AS454" t="s">
        <v>66</v>
      </c>
      <c r="AT454">
        <v>3259121</v>
      </c>
      <c r="AU454" s="2">
        <v>44651</v>
      </c>
      <c r="BB454" t="s">
        <v>123</v>
      </c>
    </row>
    <row r="455" spans="1:54" x14ac:dyDescent="0.25">
      <c r="A455" t="str">
        <f>INDEX('[21]Cheat Sheet-2700'!$N:$N,MATCH(C455,'[21]Cheat Sheet-2700'!$B:$B,0))</f>
        <v>Southeast Wastewater</v>
      </c>
      <c r="B455">
        <v>2700</v>
      </c>
      <c r="C455">
        <v>370050</v>
      </c>
      <c r="D455">
        <v>15</v>
      </c>
      <c r="E455">
        <v>511001</v>
      </c>
      <c r="F455">
        <v>0</v>
      </c>
      <c r="G455" t="s">
        <v>54</v>
      </c>
      <c r="H455" t="s">
        <v>67</v>
      </c>
      <c r="I455" t="s">
        <v>68</v>
      </c>
      <c r="J455" t="s">
        <v>57</v>
      </c>
      <c r="K455" s="7">
        <v>26.05</v>
      </c>
      <c r="L455" s="2">
        <v>44628</v>
      </c>
      <c r="M455" t="s">
        <v>58</v>
      </c>
      <c r="N455" t="s">
        <v>59</v>
      </c>
      <c r="O455" t="s">
        <v>60</v>
      </c>
      <c r="P455" t="s">
        <v>78</v>
      </c>
      <c r="Q455" t="s">
        <v>82</v>
      </c>
      <c r="S455" t="s">
        <v>166</v>
      </c>
      <c r="T455" t="s">
        <v>169</v>
      </c>
      <c r="V455">
        <v>50903</v>
      </c>
      <c r="AC455">
        <v>3</v>
      </c>
      <c r="AD455">
        <v>22</v>
      </c>
      <c r="AJ455" t="s">
        <v>65</v>
      </c>
      <c r="AK455">
        <v>24</v>
      </c>
      <c r="AL455" t="s">
        <v>166</v>
      </c>
      <c r="AP455">
        <v>26.05</v>
      </c>
      <c r="AQ455" t="s">
        <v>66</v>
      </c>
      <c r="AR455">
        <v>26.05</v>
      </c>
      <c r="AS455" t="s">
        <v>66</v>
      </c>
      <c r="AT455">
        <v>3259121</v>
      </c>
      <c r="AU455" s="2">
        <v>44651</v>
      </c>
      <c r="BB455" t="s">
        <v>123</v>
      </c>
    </row>
    <row r="456" spans="1:54" x14ac:dyDescent="0.25">
      <c r="A456" t="str">
        <f>INDEX('[21]Cheat Sheet-2700'!$N:$N,MATCH(C456,'[21]Cheat Sheet-2700'!$B:$B,0))</f>
        <v>Southeast Wastewater</v>
      </c>
      <c r="B456">
        <v>2700</v>
      </c>
      <c r="C456">
        <v>370050</v>
      </c>
      <c r="D456">
        <v>15</v>
      </c>
      <c r="E456">
        <v>511001</v>
      </c>
      <c r="F456">
        <v>0</v>
      </c>
      <c r="G456" t="s">
        <v>54</v>
      </c>
      <c r="H456" t="s">
        <v>67</v>
      </c>
      <c r="I456" t="s">
        <v>68</v>
      </c>
      <c r="J456" t="s">
        <v>57</v>
      </c>
      <c r="K456" s="7">
        <v>32.630000000000003</v>
      </c>
      <c r="L456" s="2">
        <v>44628</v>
      </c>
      <c r="M456" t="s">
        <v>58</v>
      </c>
      <c r="N456" t="s">
        <v>59</v>
      </c>
      <c r="O456" t="s">
        <v>60</v>
      </c>
      <c r="P456" t="s">
        <v>78</v>
      </c>
      <c r="Q456" t="s">
        <v>82</v>
      </c>
      <c r="S456" t="s">
        <v>166</v>
      </c>
      <c r="T456" t="s">
        <v>170</v>
      </c>
      <c r="V456">
        <v>50903</v>
      </c>
      <c r="AC456">
        <v>3</v>
      </c>
      <c r="AD456">
        <v>22</v>
      </c>
      <c r="AJ456" t="s">
        <v>65</v>
      </c>
      <c r="AK456">
        <v>25</v>
      </c>
      <c r="AL456" t="s">
        <v>166</v>
      </c>
      <c r="AP456">
        <v>32.630000000000003</v>
      </c>
      <c r="AQ456" t="s">
        <v>66</v>
      </c>
      <c r="AR456">
        <v>32.630000000000003</v>
      </c>
      <c r="AS456" t="s">
        <v>66</v>
      </c>
      <c r="AT456">
        <v>3259121</v>
      </c>
      <c r="AU456" s="2">
        <v>44651</v>
      </c>
      <c r="BB456" t="s">
        <v>123</v>
      </c>
    </row>
    <row r="457" spans="1:54" x14ac:dyDescent="0.25">
      <c r="A457" t="str">
        <f>INDEX('[21]Cheat Sheet-2700'!$N:$N,MATCH(C457,'[21]Cheat Sheet-2700'!$B:$B,0))</f>
        <v>Southeast Wastewater</v>
      </c>
      <c r="B457">
        <v>2700</v>
      </c>
      <c r="C457">
        <v>370050</v>
      </c>
      <c r="D457">
        <v>15</v>
      </c>
      <c r="E457">
        <v>511001</v>
      </c>
      <c r="F457">
        <v>0</v>
      </c>
      <c r="G457" t="s">
        <v>54</v>
      </c>
      <c r="H457" t="s">
        <v>67</v>
      </c>
      <c r="I457" t="s">
        <v>68</v>
      </c>
      <c r="J457" t="s">
        <v>57</v>
      </c>
      <c r="K457" s="7">
        <v>35.729999999999997</v>
      </c>
      <c r="L457" s="2">
        <v>44628</v>
      </c>
      <c r="M457" t="s">
        <v>58</v>
      </c>
      <c r="N457" t="s">
        <v>59</v>
      </c>
      <c r="O457" t="s">
        <v>60</v>
      </c>
      <c r="P457" t="s">
        <v>78</v>
      </c>
      <c r="Q457" t="s">
        <v>82</v>
      </c>
      <c r="S457" t="s">
        <v>166</v>
      </c>
      <c r="T457" t="s">
        <v>171</v>
      </c>
      <c r="V457">
        <v>50903</v>
      </c>
      <c r="AC457">
        <v>3</v>
      </c>
      <c r="AD457">
        <v>22</v>
      </c>
      <c r="AJ457" t="s">
        <v>65</v>
      </c>
      <c r="AK457">
        <v>26</v>
      </c>
      <c r="AL457" t="s">
        <v>166</v>
      </c>
      <c r="AP457">
        <v>35.729999999999997</v>
      </c>
      <c r="AQ457" t="s">
        <v>66</v>
      </c>
      <c r="AR457">
        <v>35.729999999999997</v>
      </c>
      <c r="AS457" t="s">
        <v>66</v>
      </c>
      <c r="AT457">
        <v>3259121</v>
      </c>
      <c r="AU457" s="2">
        <v>44651</v>
      </c>
      <c r="BB457" t="s">
        <v>123</v>
      </c>
    </row>
    <row r="458" spans="1:54" x14ac:dyDescent="0.25">
      <c r="A458" t="str">
        <f>INDEX('[21]Cheat Sheet-2700'!$N:$N,MATCH(C458,'[21]Cheat Sheet-2700'!$B:$B,0))</f>
        <v>Southeast Wastewater</v>
      </c>
      <c r="B458">
        <v>2700</v>
      </c>
      <c r="C458">
        <v>370050</v>
      </c>
      <c r="D458">
        <v>15</v>
      </c>
      <c r="E458">
        <v>511001</v>
      </c>
      <c r="F458">
        <v>0</v>
      </c>
      <c r="G458" t="s">
        <v>54</v>
      </c>
      <c r="H458" t="s">
        <v>67</v>
      </c>
      <c r="I458" t="s">
        <v>68</v>
      </c>
      <c r="J458" t="s">
        <v>57</v>
      </c>
      <c r="K458" s="7">
        <v>25.28</v>
      </c>
      <c r="L458" s="2">
        <v>44651</v>
      </c>
      <c r="M458" t="s">
        <v>58</v>
      </c>
      <c r="N458" t="s">
        <v>59</v>
      </c>
      <c r="O458" t="s">
        <v>60</v>
      </c>
      <c r="P458" t="s">
        <v>61</v>
      </c>
      <c r="Q458" t="s">
        <v>82</v>
      </c>
      <c r="R458" t="s">
        <v>83</v>
      </c>
      <c r="S458" t="s">
        <v>176</v>
      </c>
      <c r="T458" t="s">
        <v>177</v>
      </c>
      <c r="V458">
        <v>51329</v>
      </c>
      <c r="AC458">
        <v>3</v>
      </c>
      <c r="AD458">
        <v>22</v>
      </c>
      <c r="AJ458" t="s">
        <v>65</v>
      </c>
      <c r="AK458">
        <v>22</v>
      </c>
      <c r="AL458" t="s">
        <v>176</v>
      </c>
      <c r="AP458">
        <v>25.28</v>
      </c>
      <c r="AQ458" t="s">
        <v>66</v>
      </c>
      <c r="AR458">
        <v>25.28</v>
      </c>
      <c r="AS458" t="s">
        <v>66</v>
      </c>
      <c r="AT458">
        <v>3300363</v>
      </c>
      <c r="AU458" s="2">
        <v>44657</v>
      </c>
      <c r="BB458" t="s">
        <v>175</v>
      </c>
    </row>
    <row r="459" spans="1:54" x14ac:dyDescent="0.25">
      <c r="A459" t="str">
        <f>INDEX('[21]Cheat Sheet-2700'!$N:$N,MATCH(C459,'[21]Cheat Sheet-2700'!$B:$B,0))</f>
        <v>Southeast Wastewater</v>
      </c>
      <c r="B459">
        <v>2700</v>
      </c>
      <c r="C459">
        <v>370050</v>
      </c>
      <c r="D459">
        <v>15</v>
      </c>
      <c r="E459">
        <v>511001</v>
      </c>
      <c r="F459">
        <v>0</v>
      </c>
      <c r="G459" t="s">
        <v>54</v>
      </c>
      <c r="H459" t="s">
        <v>67</v>
      </c>
      <c r="I459" t="s">
        <v>68</v>
      </c>
      <c r="J459" t="s">
        <v>57</v>
      </c>
      <c r="K459" s="7">
        <v>26.44</v>
      </c>
      <c r="L459" s="2">
        <v>44651</v>
      </c>
      <c r="M459" t="s">
        <v>58</v>
      </c>
      <c r="N459" t="s">
        <v>59</v>
      </c>
      <c r="O459" t="s">
        <v>60</v>
      </c>
      <c r="P459" t="s">
        <v>61</v>
      </c>
      <c r="Q459" t="s">
        <v>82</v>
      </c>
      <c r="R459" t="s">
        <v>83</v>
      </c>
      <c r="S459" t="s">
        <v>176</v>
      </c>
      <c r="T459" t="s">
        <v>178</v>
      </c>
      <c r="V459">
        <v>51329</v>
      </c>
      <c r="AC459">
        <v>3</v>
      </c>
      <c r="AD459">
        <v>22</v>
      </c>
      <c r="AJ459" t="s">
        <v>65</v>
      </c>
      <c r="AK459">
        <v>23</v>
      </c>
      <c r="AL459" t="s">
        <v>176</v>
      </c>
      <c r="AP459">
        <v>26.44</v>
      </c>
      <c r="AQ459" t="s">
        <v>66</v>
      </c>
      <c r="AR459">
        <v>26.44</v>
      </c>
      <c r="AS459" t="s">
        <v>66</v>
      </c>
      <c r="AT459">
        <v>3300363</v>
      </c>
      <c r="AU459" s="2">
        <v>44657</v>
      </c>
      <c r="BB459" t="s">
        <v>175</v>
      </c>
    </row>
    <row r="460" spans="1:54" x14ac:dyDescent="0.25">
      <c r="A460" t="str">
        <f>INDEX('[21]Cheat Sheet-2700'!$N:$N,MATCH(C460,'[21]Cheat Sheet-2700'!$B:$B,0))</f>
        <v>Southeast Wastewater</v>
      </c>
      <c r="B460">
        <v>2700</v>
      </c>
      <c r="C460">
        <v>370050</v>
      </c>
      <c r="D460">
        <v>15</v>
      </c>
      <c r="E460">
        <v>511001</v>
      </c>
      <c r="F460">
        <v>0</v>
      </c>
      <c r="G460" t="s">
        <v>54</v>
      </c>
      <c r="H460" t="s">
        <v>67</v>
      </c>
      <c r="I460" t="s">
        <v>68</v>
      </c>
      <c r="J460" t="s">
        <v>57</v>
      </c>
      <c r="K460" s="7">
        <v>27.6</v>
      </c>
      <c r="L460" s="2">
        <v>44651</v>
      </c>
      <c r="M460" t="s">
        <v>58</v>
      </c>
      <c r="N460" t="s">
        <v>59</v>
      </c>
      <c r="O460" t="s">
        <v>60</v>
      </c>
      <c r="P460" t="s">
        <v>61</v>
      </c>
      <c r="Q460" t="s">
        <v>82</v>
      </c>
      <c r="R460" t="s">
        <v>83</v>
      </c>
      <c r="S460" t="s">
        <v>176</v>
      </c>
      <c r="T460" t="s">
        <v>179</v>
      </c>
      <c r="V460">
        <v>51329</v>
      </c>
      <c r="AC460">
        <v>3</v>
      </c>
      <c r="AD460">
        <v>22</v>
      </c>
      <c r="AJ460" t="s">
        <v>65</v>
      </c>
      <c r="AK460">
        <v>24</v>
      </c>
      <c r="AL460" t="s">
        <v>176</v>
      </c>
      <c r="AP460">
        <v>27.6</v>
      </c>
      <c r="AQ460" t="s">
        <v>66</v>
      </c>
      <c r="AR460">
        <v>27.6</v>
      </c>
      <c r="AS460" t="s">
        <v>66</v>
      </c>
      <c r="AT460">
        <v>3300363</v>
      </c>
      <c r="AU460" s="2">
        <v>44657</v>
      </c>
      <c r="BB460" t="s">
        <v>175</v>
      </c>
    </row>
    <row r="461" spans="1:54" x14ac:dyDescent="0.25">
      <c r="A461" t="str">
        <f>INDEX('[21]Cheat Sheet-2700'!$N:$N,MATCH(C461,'[21]Cheat Sheet-2700'!$B:$B,0))</f>
        <v>Southeast Wastewater</v>
      </c>
      <c r="B461">
        <v>2700</v>
      </c>
      <c r="C461">
        <v>370050</v>
      </c>
      <c r="D461">
        <v>15</v>
      </c>
      <c r="E461">
        <v>511001</v>
      </c>
      <c r="F461">
        <v>0</v>
      </c>
      <c r="G461" t="s">
        <v>54</v>
      </c>
      <c r="H461" t="s">
        <v>67</v>
      </c>
      <c r="I461" t="s">
        <v>68</v>
      </c>
      <c r="J461" t="s">
        <v>57</v>
      </c>
      <c r="K461" s="7">
        <v>33.79</v>
      </c>
      <c r="L461" s="2">
        <v>44651</v>
      </c>
      <c r="M461" t="s">
        <v>58</v>
      </c>
      <c r="N461" t="s">
        <v>59</v>
      </c>
      <c r="O461" t="s">
        <v>60</v>
      </c>
      <c r="P461" t="s">
        <v>61</v>
      </c>
      <c r="Q461" t="s">
        <v>82</v>
      </c>
      <c r="R461" t="s">
        <v>83</v>
      </c>
      <c r="S461" t="s">
        <v>176</v>
      </c>
      <c r="T461" t="s">
        <v>180</v>
      </c>
      <c r="V461">
        <v>51329</v>
      </c>
      <c r="AC461">
        <v>3</v>
      </c>
      <c r="AD461">
        <v>22</v>
      </c>
      <c r="AJ461" t="s">
        <v>65</v>
      </c>
      <c r="AK461">
        <v>25</v>
      </c>
      <c r="AL461" t="s">
        <v>176</v>
      </c>
      <c r="AP461">
        <v>33.79</v>
      </c>
      <c r="AQ461" t="s">
        <v>66</v>
      </c>
      <c r="AR461">
        <v>33.79</v>
      </c>
      <c r="AS461" t="s">
        <v>66</v>
      </c>
      <c r="AT461">
        <v>3300363</v>
      </c>
      <c r="AU461" s="2">
        <v>44657</v>
      </c>
      <c r="BB461" t="s">
        <v>175</v>
      </c>
    </row>
    <row r="462" spans="1:54" x14ac:dyDescent="0.25">
      <c r="A462" t="str">
        <f>INDEX('[21]Cheat Sheet-2700'!$N:$N,MATCH(C462,'[21]Cheat Sheet-2700'!$B:$B,0))</f>
        <v>Southeast Wastewater</v>
      </c>
      <c r="B462">
        <v>2700</v>
      </c>
      <c r="C462">
        <v>370050</v>
      </c>
      <c r="D462">
        <v>15</v>
      </c>
      <c r="E462">
        <v>511001</v>
      </c>
      <c r="F462">
        <v>0</v>
      </c>
      <c r="G462" t="s">
        <v>54</v>
      </c>
      <c r="H462" t="s">
        <v>67</v>
      </c>
      <c r="I462" t="s">
        <v>68</v>
      </c>
      <c r="J462" t="s">
        <v>57</v>
      </c>
      <c r="K462" s="7">
        <v>33.79</v>
      </c>
      <c r="L462" s="2">
        <v>44651</v>
      </c>
      <c r="M462" t="s">
        <v>58</v>
      </c>
      <c r="N462" t="s">
        <v>59</v>
      </c>
      <c r="O462" t="s">
        <v>60</v>
      </c>
      <c r="P462" t="s">
        <v>61</v>
      </c>
      <c r="Q462" t="s">
        <v>82</v>
      </c>
      <c r="R462" t="s">
        <v>83</v>
      </c>
      <c r="S462" t="s">
        <v>176</v>
      </c>
      <c r="T462" t="s">
        <v>181</v>
      </c>
      <c r="V462">
        <v>51329</v>
      </c>
      <c r="AC462">
        <v>3</v>
      </c>
      <c r="AD462">
        <v>22</v>
      </c>
      <c r="AJ462" t="s">
        <v>65</v>
      </c>
      <c r="AK462">
        <v>26</v>
      </c>
      <c r="AL462" t="s">
        <v>176</v>
      </c>
      <c r="AP462">
        <v>33.79</v>
      </c>
      <c r="AQ462" t="s">
        <v>66</v>
      </c>
      <c r="AR462">
        <v>33.79</v>
      </c>
      <c r="AS462" t="s">
        <v>66</v>
      </c>
      <c r="AT462">
        <v>3300363</v>
      </c>
      <c r="AU462" s="2">
        <v>44657</v>
      </c>
      <c r="BB462" t="s">
        <v>175</v>
      </c>
    </row>
    <row r="463" spans="1:54" x14ac:dyDescent="0.25">
      <c r="A463" t="str">
        <f>INDEX('[21]Cheat Sheet-2700'!$N:$N,MATCH(C463,'[21]Cheat Sheet-2700'!$B:$B,0))</f>
        <v>Southeast Wastewater</v>
      </c>
      <c r="B463">
        <v>2700</v>
      </c>
      <c r="C463">
        <v>370050</v>
      </c>
      <c r="D463">
        <v>15</v>
      </c>
      <c r="E463">
        <v>511001</v>
      </c>
      <c r="F463">
        <v>0</v>
      </c>
      <c r="G463" t="s">
        <v>54</v>
      </c>
      <c r="H463" t="s">
        <v>67</v>
      </c>
      <c r="I463" t="s">
        <v>68</v>
      </c>
      <c r="J463" t="s">
        <v>57</v>
      </c>
      <c r="K463" s="7">
        <v>51.3</v>
      </c>
      <c r="L463" s="2">
        <v>44651</v>
      </c>
      <c r="M463" t="s">
        <v>58</v>
      </c>
      <c r="N463" t="s">
        <v>59</v>
      </c>
      <c r="O463" t="s">
        <v>60</v>
      </c>
      <c r="P463" t="s">
        <v>61</v>
      </c>
      <c r="Q463" t="s">
        <v>82</v>
      </c>
      <c r="R463" t="s">
        <v>83</v>
      </c>
      <c r="S463" t="s">
        <v>186</v>
      </c>
      <c r="T463" t="s">
        <v>187</v>
      </c>
      <c r="V463">
        <v>51705</v>
      </c>
      <c r="AC463">
        <v>3</v>
      </c>
      <c r="AD463">
        <v>22</v>
      </c>
      <c r="AJ463" t="s">
        <v>65</v>
      </c>
      <c r="AK463">
        <v>194</v>
      </c>
      <c r="AL463" t="s">
        <v>186</v>
      </c>
      <c r="AP463">
        <v>51.3</v>
      </c>
      <c r="AQ463" t="s">
        <v>66</v>
      </c>
      <c r="AR463">
        <v>51.3</v>
      </c>
      <c r="AS463" t="s">
        <v>66</v>
      </c>
      <c r="AT463">
        <v>3340135</v>
      </c>
      <c r="AU463" s="2">
        <v>44658</v>
      </c>
      <c r="BB463" t="s">
        <v>175</v>
      </c>
    </row>
    <row r="464" spans="1:54" x14ac:dyDescent="0.25">
      <c r="A464" t="str">
        <f>INDEX('[21]Cheat Sheet-2700'!$N:$N,MATCH(C464,'[21]Cheat Sheet-2700'!$B:$B,0))</f>
        <v>Southeast Wastewater</v>
      </c>
      <c r="B464">
        <v>2700</v>
      </c>
      <c r="C464">
        <v>370050</v>
      </c>
      <c r="D464">
        <v>15</v>
      </c>
      <c r="E464">
        <v>511001</v>
      </c>
      <c r="F464">
        <v>0</v>
      </c>
      <c r="G464" t="s">
        <v>54</v>
      </c>
      <c r="H464" t="s">
        <v>67</v>
      </c>
      <c r="I464" t="s">
        <v>68</v>
      </c>
      <c r="J464" t="s">
        <v>57</v>
      </c>
      <c r="K464" s="7">
        <v>51.3</v>
      </c>
      <c r="L464" s="2">
        <v>44651</v>
      </c>
      <c r="M464" t="s">
        <v>58</v>
      </c>
      <c r="N464" t="s">
        <v>59</v>
      </c>
      <c r="O464" t="s">
        <v>60</v>
      </c>
      <c r="P464" t="s">
        <v>61</v>
      </c>
      <c r="Q464" t="s">
        <v>82</v>
      </c>
      <c r="R464" t="s">
        <v>83</v>
      </c>
      <c r="S464" t="s">
        <v>186</v>
      </c>
      <c r="T464" t="s">
        <v>188</v>
      </c>
      <c r="V464">
        <v>51705</v>
      </c>
      <c r="AC464">
        <v>3</v>
      </c>
      <c r="AD464">
        <v>22</v>
      </c>
      <c r="AJ464" t="s">
        <v>65</v>
      </c>
      <c r="AK464">
        <v>195</v>
      </c>
      <c r="AL464" t="s">
        <v>186</v>
      </c>
      <c r="AP464">
        <v>51.3</v>
      </c>
      <c r="AQ464" t="s">
        <v>66</v>
      </c>
      <c r="AR464">
        <v>51.3</v>
      </c>
      <c r="AS464" t="s">
        <v>66</v>
      </c>
      <c r="AT464">
        <v>3340135</v>
      </c>
      <c r="AU464" s="2">
        <v>44658</v>
      </c>
      <c r="BB464" t="s">
        <v>175</v>
      </c>
    </row>
    <row r="465" spans="1:54" x14ac:dyDescent="0.25">
      <c r="A465" t="str">
        <f>INDEX('[21]Cheat Sheet-2700'!$N:$N,MATCH(C465,'[21]Cheat Sheet-2700'!$B:$B,0))</f>
        <v>Southeast Wastewater</v>
      </c>
      <c r="B465">
        <v>2700</v>
      </c>
      <c r="C465">
        <v>370050</v>
      </c>
      <c r="D465">
        <v>15</v>
      </c>
      <c r="E465">
        <v>511001</v>
      </c>
      <c r="F465">
        <v>0</v>
      </c>
      <c r="G465" t="s">
        <v>54</v>
      </c>
      <c r="H465" t="s">
        <v>67</v>
      </c>
      <c r="I465" t="s">
        <v>68</v>
      </c>
      <c r="J465" t="s">
        <v>57</v>
      </c>
      <c r="K465" s="7">
        <v>53.01</v>
      </c>
      <c r="L465" s="2">
        <v>44651</v>
      </c>
      <c r="M465" t="s">
        <v>58</v>
      </c>
      <c r="N465" t="s">
        <v>59</v>
      </c>
      <c r="O465" t="s">
        <v>60</v>
      </c>
      <c r="P465" t="s">
        <v>61</v>
      </c>
      <c r="Q465" t="s">
        <v>82</v>
      </c>
      <c r="R465" t="s">
        <v>83</v>
      </c>
      <c r="S465" t="s">
        <v>186</v>
      </c>
      <c r="T465" t="s">
        <v>189</v>
      </c>
      <c r="V465">
        <v>51705</v>
      </c>
      <c r="AC465">
        <v>3</v>
      </c>
      <c r="AD465">
        <v>22</v>
      </c>
      <c r="AJ465" t="s">
        <v>65</v>
      </c>
      <c r="AK465">
        <v>196</v>
      </c>
      <c r="AL465" t="s">
        <v>186</v>
      </c>
      <c r="AP465">
        <v>53.01</v>
      </c>
      <c r="AQ465" t="s">
        <v>66</v>
      </c>
      <c r="AR465">
        <v>53.01</v>
      </c>
      <c r="AS465" t="s">
        <v>66</v>
      </c>
      <c r="AT465">
        <v>3340135</v>
      </c>
      <c r="AU465" s="2">
        <v>44658</v>
      </c>
      <c r="BB465" t="s">
        <v>175</v>
      </c>
    </row>
    <row r="466" spans="1:54" x14ac:dyDescent="0.25">
      <c r="A466" t="str">
        <f>INDEX('[21]Cheat Sheet-2700'!$N:$N,MATCH(C466,'[21]Cheat Sheet-2700'!$B:$B,0))</f>
        <v>Southeast Wastewater</v>
      </c>
      <c r="B466">
        <v>2700</v>
      </c>
      <c r="C466">
        <v>370050</v>
      </c>
      <c r="D466">
        <v>15</v>
      </c>
      <c r="E466">
        <v>511001</v>
      </c>
      <c r="F466">
        <v>0</v>
      </c>
      <c r="G466" t="s">
        <v>54</v>
      </c>
      <c r="H466" t="s">
        <v>67</v>
      </c>
      <c r="I466" t="s">
        <v>68</v>
      </c>
      <c r="J466" t="s">
        <v>57</v>
      </c>
      <c r="K466" s="7">
        <v>66.69</v>
      </c>
      <c r="L466" s="2">
        <v>44651</v>
      </c>
      <c r="M466" t="s">
        <v>58</v>
      </c>
      <c r="N466" t="s">
        <v>59</v>
      </c>
      <c r="O466" t="s">
        <v>60</v>
      </c>
      <c r="P466" t="s">
        <v>61</v>
      </c>
      <c r="Q466" t="s">
        <v>82</v>
      </c>
      <c r="R466" t="s">
        <v>83</v>
      </c>
      <c r="S466" t="s">
        <v>186</v>
      </c>
      <c r="T466" t="s">
        <v>190</v>
      </c>
      <c r="V466">
        <v>51705</v>
      </c>
      <c r="AC466">
        <v>3</v>
      </c>
      <c r="AD466">
        <v>22</v>
      </c>
      <c r="AJ466" t="s">
        <v>65</v>
      </c>
      <c r="AK466">
        <v>197</v>
      </c>
      <c r="AL466" t="s">
        <v>186</v>
      </c>
      <c r="AP466">
        <v>66.69</v>
      </c>
      <c r="AQ466" t="s">
        <v>66</v>
      </c>
      <c r="AR466">
        <v>66.69</v>
      </c>
      <c r="AS466" t="s">
        <v>66</v>
      </c>
      <c r="AT466">
        <v>3340135</v>
      </c>
      <c r="AU466" s="2">
        <v>44658</v>
      </c>
      <c r="BB466" t="s">
        <v>175</v>
      </c>
    </row>
    <row r="467" spans="1:54" x14ac:dyDescent="0.25">
      <c r="A467" t="str">
        <f>INDEX('[21]Cheat Sheet-2700'!$N:$N,MATCH(C467,'[21]Cheat Sheet-2700'!$B:$B,0))</f>
        <v>Southeast Wastewater</v>
      </c>
      <c r="B467">
        <v>2700</v>
      </c>
      <c r="C467">
        <v>370050</v>
      </c>
      <c r="D467">
        <v>15</v>
      </c>
      <c r="E467">
        <v>511001</v>
      </c>
      <c r="F467">
        <v>0</v>
      </c>
      <c r="G467" t="s">
        <v>54</v>
      </c>
      <c r="H467" t="s">
        <v>67</v>
      </c>
      <c r="I467" t="s">
        <v>68</v>
      </c>
      <c r="J467" t="s">
        <v>57</v>
      </c>
      <c r="K467" s="7">
        <v>72.959999999999994</v>
      </c>
      <c r="L467" s="2">
        <v>44651</v>
      </c>
      <c r="M467" t="s">
        <v>58</v>
      </c>
      <c r="N467" t="s">
        <v>59</v>
      </c>
      <c r="O467" t="s">
        <v>60</v>
      </c>
      <c r="P467" t="s">
        <v>61</v>
      </c>
      <c r="Q467" t="s">
        <v>82</v>
      </c>
      <c r="R467" t="s">
        <v>83</v>
      </c>
      <c r="S467" t="s">
        <v>186</v>
      </c>
      <c r="T467" t="s">
        <v>191</v>
      </c>
      <c r="V467">
        <v>51705</v>
      </c>
      <c r="AC467">
        <v>3</v>
      </c>
      <c r="AD467">
        <v>22</v>
      </c>
      <c r="AJ467" t="s">
        <v>65</v>
      </c>
      <c r="AK467">
        <v>198</v>
      </c>
      <c r="AL467" t="s">
        <v>186</v>
      </c>
      <c r="AP467">
        <v>72.959999999999994</v>
      </c>
      <c r="AQ467" t="s">
        <v>66</v>
      </c>
      <c r="AR467">
        <v>72.959999999999994</v>
      </c>
      <c r="AS467" t="s">
        <v>66</v>
      </c>
      <c r="AT467">
        <v>3340135</v>
      </c>
      <c r="AU467" s="2">
        <v>44658</v>
      </c>
      <c r="BB467" t="s">
        <v>175</v>
      </c>
    </row>
    <row r="468" spans="1:54" x14ac:dyDescent="0.25">
      <c r="A468" t="str">
        <f>INDEX('[21]Cheat Sheet-2700'!$N:$N,MATCH(C468,'[21]Cheat Sheet-2700'!$B:$B,0))</f>
        <v>Southeast Wastewater</v>
      </c>
      <c r="B468">
        <v>2700</v>
      </c>
      <c r="C468">
        <v>370180</v>
      </c>
      <c r="D468">
        <v>15</v>
      </c>
      <c r="E468">
        <v>511001</v>
      </c>
      <c r="F468">
        <v>0</v>
      </c>
      <c r="G468" t="s">
        <v>54</v>
      </c>
      <c r="H468" t="s">
        <v>75</v>
      </c>
      <c r="I468" t="s">
        <v>68</v>
      </c>
      <c r="J468" t="s">
        <v>57</v>
      </c>
      <c r="K468" s="7">
        <v>5086.57</v>
      </c>
      <c r="L468" s="2">
        <v>44500</v>
      </c>
      <c r="M468" t="s">
        <v>58</v>
      </c>
      <c r="N468" t="s">
        <v>59</v>
      </c>
      <c r="O468" t="s">
        <v>60</v>
      </c>
      <c r="P468" t="s">
        <v>197</v>
      </c>
      <c r="Q468" t="s">
        <v>124</v>
      </c>
      <c r="S468" t="s">
        <v>436</v>
      </c>
      <c r="T468" t="s">
        <v>437</v>
      </c>
      <c r="V468">
        <v>39254</v>
      </c>
      <c r="AC468">
        <v>10</v>
      </c>
      <c r="AD468">
        <v>21</v>
      </c>
      <c r="AJ468" t="s">
        <v>65</v>
      </c>
      <c r="AK468">
        <v>3</v>
      </c>
      <c r="AL468" t="s">
        <v>436</v>
      </c>
      <c r="AP468">
        <v>5086.57</v>
      </c>
      <c r="AQ468" t="s">
        <v>66</v>
      </c>
      <c r="AR468">
        <v>5086.57</v>
      </c>
      <c r="AS468" t="s">
        <v>66</v>
      </c>
      <c r="AT468">
        <v>1942131</v>
      </c>
      <c r="AU468" s="2">
        <v>44494</v>
      </c>
      <c r="BB468" t="s">
        <v>79</v>
      </c>
    </row>
    <row r="469" spans="1:54" x14ac:dyDescent="0.25">
      <c r="A469" t="str">
        <f>INDEX('[21]Cheat Sheet-2700'!$N:$N,MATCH(C469,'[21]Cheat Sheet-2700'!$B:$B,0))</f>
        <v>Southeast Wastewater</v>
      </c>
      <c r="B469">
        <v>2700</v>
      </c>
      <c r="C469">
        <v>370180</v>
      </c>
      <c r="D469">
        <v>15</v>
      </c>
      <c r="E469">
        <v>511001</v>
      </c>
      <c r="F469">
        <v>0</v>
      </c>
      <c r="G469" t="s">
        <v>54</v>
      </c>
      <c r="H469" t="s">
        <v>75</v>
      </c>
      <c r="I469" t="s">
        <v>68</v>
      </c>
      <c r="J469" t="s">
        <v>57</v>
      </c>
      <c r="K469" s="7">
        <v>165.56</v>
      </c>
      <c r="L469" s="2">
        <v>44497</v>
      </c>
      <c r="M469" t="s">
        <v>58</v>
      </c>
      <c r="N469" t="s">
        <v>59</v>
      </c>
      <c r="O469" t="s">
        <v>110</v>
      </c>
      <c r="P469" t="s">
        <v>78</v>
      </c>
      <c r="Q469" t="s">
        <v>111</v>
      </c>
      <c r="S469" t="s">
        <v>445</v>
      </c>
      <c r="T469" t="s">
        <v>127</v>
      </c>
      <c r="V469">
        <v>39806</v>
      </c>
      <c r="AC469">
        <v>10</v>
      </c>
      <c r="AD469">
        <v>21</v>
      </c>
      <c r="AG469" t="s">
        <v>458</v>
      </c>
      <c r="AH469">
        <v>2</v>
      </c>
      <c r="AI469" t="s">
        <v>129</v>
      </c>
      <c r="AJ469" t="s">
        <v>65</v>
      </c>
      <c r="AK469">
        <v>26</v>
      </c>
      <c r="AL469" t="s">
        <v>447</v>
      </c>
      <c r="AP469">
        <v>165.56</v>
      </c>
      <c r="AQ469" t="s">
        <v>66</v>
      </c>
      <c r="AR469">
        <v>165.56</v>
      </c>
      <c r="AS469" t="s">
        <v>66</v>
      </c>
      <c r="AT469">
        <v>1946371</v>
      </c>
      <c r="AU469" s="2">
        <v>44498</v>
      </c>
      <c r="BB469" t="s">
        <v>111</v>
      </c>
    </row>
    <row r="470" spans="1:54" x14ac:dyDescent="0.25">
      <c r="A470" t="str">
        <f>INDEX('[21]Cheat Sheet-2700'!$N:$N,MATCH(C470,'[21]Cheat Sheet-2700'!$B:$B,0))</f>
        <v>Southeast Wastewater</v>
      </c>
      <c r="B470">
        <v>2700</v>
      </c>
      <c r="C470">
        <v>370180</v>
      </c>
      <c r="D470">
        <v>15</v>
      </c>
      <c r="E470">
        <v>511001</v>
      </c>
      <c r="F470">
        <v>0</v>
      </c>
      <c r="G470" t="s">
        <v>54</v>
      </c>
      <c r="H470" t="s">
        <v>75</v>
      </c>
      <c r="I470" t="s">
        <v>68</v>
      </c>
      <c r="J470" t="s">
        <v>57</v>
      </c>
      <c r="K470" s="7">
        <v>297.16000000000003</v>
      </c>
      <c r="L470" s="2">
        <v>44561</v>
      </c>
      <c r="M470" t="s">
        <v>58</v>
      </c>
      <c r="N470" t="s">
        <v>59</v>
      </c>
      <c r="O470" t="s">
        <v>60</v>
      </c>
      <c r="P470" t="s">
        <v>61</v>
      </c>
      <c r="Q470" t="s">
        <v>79</v>
      </c>
      <c r="R470" t="s">
        <v>83</v>
      </c>
      <c r="S470" t="s">
        <v>64</v>
      </c>
      <c r="T470" t="s">
        <v>64</v>
      </c>
      <c r="V470">
        <v>45085</v>
      </c>
      <c r="AC470">
        <v>12</v>
      </c>
      <c r="AD470">
        <v>21</v>
      </c>
      <c r="AJ470" t="s">
        <v>65</v>
      </c>
      <c r="AK470">
        <v>274</v>
      </c>
      <c r="AL470" t="s">
        <v>64</v>
      </c>
      <c r="AP470">
        <v>297.16000000000003</v>
      </c>
      <c r="AQ470" t="s">
        <v>66</v>
      </c>
      <c r="AR470">
        <v>297.16000000000003</v>
      </c>
      <c r="AS470" t="s">
        <v>66</v>
      </c>
      <c r="AT470">
        <v>2876241</v>
      </c>
      <c r="AU470" s="2">
        <v>44568</v>
      </c>
      <c r="BB470" t="s">
        <v>82</v>
      </c>
    </row>
    <row r="471" spans="1:54" x14ac:dyDescent="0.25">
      <c r="A471" t="str">
        <f>INDEX('[21]Cheat Sheet-2700'!$N:$N,MATCH(C471,'[21]Cheat Sheet-2700'!$B:$B,0))</f>
        <v>Southeast Wastewater</v>
      </c>
      <c r="B471">
        <v>2700</v>
      </c>
      <c r="C471">
        <v>370180</v>
      </c>
      <c r="D471">
        <v>15</v>
      </c>
      <c r="E471">
        <v>511001</v>
      </c>
      <c r="F471">
        <v>0</v>
      </c>
      <c r="G471" t="s">
        <v>54</v>
      </c>
      <c r="H471" t="s">
        <v>75</v>
      </c>
      <c r="I471" t="s">
        <v>68</v>
      </c>
      <c r="J471" t="s">
        <v>57</v>
      </c>
      <c r="K471" s="7">
        <v>62.42</v>
      </c>
      <c r="L471" s="2">
        <v>44552</v>
      </c>
      <c r="M471" t="s">
        <v>58</v>
      </c>
      <c r="N471" t="s">
        <v>59</v>
      </c>
      <c r="O471" t="s">
        <v>110</v>
      </c>
      <c r="P471" t="s">
        <v>78</v>
      </c>
      <c r="Q471" t="s">
        <v>111</v>
      </c>
      <c r="S471" t="s">
        <v>517</v>
      </c>
      <c r="T471" t="s">
        <v>127</v>
      </c>
      <c r="V471">
        <v>43950</v>
      </c>
      <c r="AC471">
        <v>12</v>
      </c>
      <c r="AD471">
        <v>21</v>
      </c>
      <c r="AG471" t="s">
        <v>529</v>
      </c>
      <c r="AH471">
        <v>2</v>
      </c>
      <c r="AI471" t="s">
        <v>129</v>
      </c>
      <c r="AJ471" t="s">
        <v>65</v>
      </c>
      <c r="AK471">
        <v>23</v>
      </c>
      <c r="AL471" t="s">
        <v>520</v>
      </c>
      <c r="AP471">
        <v>62.42</v>
      </c>
      <c r="AQ471" t="s">
        <v>66</v>
      </c>
      <c r="AR471">
        <v>62.42</v>
      </c>
      <c r="AS471" t="s">
        <v>66</v>
      </c>
      <c r="AT471">
        <v>2855249</v>
      </c>
      <c r="AU471" s="2">
        <v>44553</v>
      </c>
      <c r="BB471" t="s">
        <v>111</v>
      </c>
    </row>
    <row r="472" spans="1:54" x14ac:dyDescent="0.25">
      <c r="A472" t="str">
        <f>INDEX('[21]Cheat Sheet-2700'!$N:$N,MATCH(C472,'[21]Cheat Sheet-2700'!$B:$B,0))</f>
        <v>Southeast Wastewater</v>
      </c>
      <c r="B472">
        <v>2700</v>
      </c>
      <c r="C472">
        <v>370180</v>
      </c>
      <c r="D472">
        <v>15</v>
      </c>
      <c r="E472">
        <v>511001</v>
      </c>
      <c r="F472">
        <v>0</v>
      </c>
      <c r="G472" t="s">
        <v>54</v>
      </c>
      <c r="H472" t="s">
        <v>75</v>
      </c>
      <c r="I472" t="s">
        <v>68</v>
      </c>
      <c r="J472" t="s">
        <v>57</v>
      </c>
      <c r="K472" s="7">
        <v>287.57</v>
      </c>
      <c r="L472" s="2">
        <v>44531</v>
      </c>
      <c r="M472" t="s">
        <v>58</v>
      </c>
      <c r="N472" t="s">
        <v>59</v>
      </c>
      <c r="O472" t="s">
        <v>110</v>
      </c>
      <c r="P472" t="s">
        <v>78</v>
      </c>
      <c r="Q472" t="s">
        <v>111</v>
      </c>
      <c r="S472" t="s">
        <v>538</v>
      </c>
      <c r="T472" t="s">
        <v>127</v>
      </c>
      <c r="V472">
        <v>42937</v>
      </c>
      <c r="AC472">
        <v>12</v>
      </c>
      <c r="AD472">
        <v>21</v>
      </c>
      <c r="AG472" t="s">
        <v>539</v>
      </c>
      <c r="AH472">
        <v>2</v>
      </c>
      <c r="AI472" t="s">
        <v>129</v>
      </c>
      <c r="AJ472" t="s">
        <v>65</v>
      </c>
      <c r="AK472">
        <v>15</v>
      </c>
      <c r="AL472" t="s">
        <v>540</v>
      </c>
      <c r="AP472">
        <v>287.57</v>
      </c>
      <c r="AQ472" t="s">
        <v>66</v>
      </c>
      <c r="AR472">
        <v>287.57</v>
      </c>
      <c r="AS472" t="s">
        <v>66</v>
      </c>
      <c r="AT472">
        <v>2738318</v>
      </c>
      <c r="AU472" s="2">
        <v>44537</v>
      </c>
      <c r="BB472" t="s">
        <v>111</v>
      </c>
    </row>
    <row r="473" spans="1:54" x14ac:dyDescent="0.25">
      <c r="A473" t="str">
        <f>INDEX('[21]Cheat Sheet-2700'!$N:$N,MATCH(C473,'[21]Cheat Sheet-2700'!$B:$B,0))</f>
        <v>Southeast Wastewater</v>
      </c>
      <c r="B473">
        <v>2700</v>
      </c>
      <c r="C473">
        <v>370180</v>
      </c>
      <c r="D473">
        <v>15</v>
      </c>
      <c r="E473">
        <v>511001</v>
      </c>
      <c r="F473">
        <v>0</v>
      </c>
      <c r="G473" t="s">
        <v>54</v>
      </c>
      <c r="H473" t="s">
        <v>75</v>
      </c>
      <c r="I473" t="s">
        <v>68</v>
      </c>
      <c r="J473" t="s">
        <v>57</v>
      </c>
      <c r="K473" s="7">
        <v>-297.16000000000003</v>
      </c>
      <c r="L473" s="2">
        <v>44569</v>
      </c>
      <c r="M473" t="s">
        <v>58</v>
      </c>
      <c r="N473" t="s">
        <v>59</v>
      </c>
      <c r="O473" t="s">
        <v>60</v>
      </c>
      <c r="P473" t="s">
        <v>61</v>
      </c>
      <c r="Q473" t="s">
        <v>62</v>
      </c>
      <c r="S473" t="s">
        <v>63</v>
      </c>
      <c r="T473" t="s">
        <v>64</v>
      </c>
      <c r="V473">
        <v>45142</v>
      </c>
      <c r="AC473">
        <v>1</v>
      </c>
      <c r="AD473">
        <v>22</v>
      </c>
      <c r="AJ473" t="s">
        <v>65</v>
      </c>
      <c r="AK473">
        <v>274</v>
      </c>
      <c r="AL473" t="s">
        <v>63</v>
      </c>
      <c r="AP473">
        <v>-297.16000000000003</v>
      </c>
      <c r="AQ473" t="s">
        <v>66</v>
      </c>
      <c r="AR473">
        <v>-297.16000000000003</v>
      </c>
      <c r="AS473" t="s">
        <v>66</v>
      </c>
      <c r="AT473">
        <v>2877127</v>
      </c>
      <c r="AU473" s="2">
        <v>44569</v>
      </c>
      <c r="BB473" t="s">
        <v>62</v>
      </c>
    </row>
    <row r="474" spans="1:54" x14ac:dyDescent="0.25">
      <c r="A474" t="str">
        <f>INDEX('[21]Cheat Sheet-2700'!$N:$N,MATCH(C474,'[21]Cheat Sheet-2700'!$B:$B,0))</f>
        <v>Southeast Wastewater</v>
      </c>
      <c r="B474">
        <v>2700</v>
      </c>
      <c r="C474">
        <v>370180</v>
      </c>
      <c r="D474">
        <v>15</v>
      </c>
      <c r="E474">
        <v>511001</v>
      </c>
      <c r="F474">
        <v>0</v>
      </c>
      <c r="G474" t="s">
        <v>54</v>
      </c>
      <c r="H474" t="s">
        <v>75</v>
      </c>
      <c r="I474" t="s">
        <v>68</v>
      </c>
      <c r="J474" t="s">
        <v>57</v>
      </c>
      <c r="K474" s="7">
        <v>594.30999999999995</v>
      </c>
      <c r="L474" s="2">
        <v>44592</v>
      </c>
      <c r="M474" t="s">
        <v>58</v>
      </c>
      <c r="N474" t="s">
        <v>59</v>
      </c>
      <c r="O474" t="s">
        <v>60</v>
      </c>
      <c r="P474" t="s">
        <v>61</v>
      </c>
      <c r="Q474" t="s">
        <v>79</v>
      </c>
      <c r="R474" t="s">
        <v>83</v>
      </c>
      <c r="S474" t="s">
        <v>84</v>
      </c>
      <c r="T474" t="s">
        <v>84</v>
      </c>
      <c r="V474">
        <v>47370</v>
      </c>
      <c r="AC474">
        <v>1</v>
      </c>
      <c r="AD474">
        <v>22</v>
      </c>
      <c r="AJ474" t="s">
        <v>65</v>
      </c>
      <c r="AK474">
        <v>24</v>
      </c>
      <c r="AL474" t="s">
        <v>84</v>
      </c>
      <c r="AP474">
        <v>594.30999999999995</v>
      </c>
      <c r="AQ474" t="s">
        <v>66</v>
      </c>
      <c r="AR474">
        <v>594.30999999999995</v>
      </c>
      <c r="AS474" t="s">
        <v>66</v>
      </c>
      <c r="AT474">
        <v>2907316</v>
      </c>
      <c r="AU474" s="2">
        <v>44601</v>
      </c>
      <c r="BB474" t="s">
        <v>82</v>
      </c>
    </row>
    <row r="475" spans="1:54" x14ac:dyDescent="0.25">
      <c r="A475" t="str">
        <f>INDEX('[21]Cheat Sheet-2700'!$N:$N,MATCH(C475,'[21]Cheat Sheet-2700'!$B:$B,0))</f>
        <v>Southeast Wastewater</v>
      </c>
      <c r="B475">
        <v>2700</v>
      </c>
      <c r="C475">
        <v>370180</v>
      </c>
      <c r="D475">
        <v>15</v>
      </c>
      <c r="E475">
        <v>511001</v>
      </c>
      <c r="F475">
        <v>0</v>
      </c>
      <c r="G475" t="s">
        <v>54</v>
      </c>
      <c r="H475" t="s">
        <v>75</v>
      </c>
      <c r="I475" t="s">
        <v>68</v>
      </c>
      <c r="J475" t="s">
        <v>57</v>
      </c>
      <c r="K475" s="7">
        <v>-594.30999999999995</v>
      </c>
      <c r="L475" s="2">
        <v>44601</v>
      </c>
      <c r="M475" t="s">
        <v>58</v>
      </c>
      <c r="N475" t="s">
        <v>59</v>
      </c>
      <c r="O475" t="s">
        <v>60</v>
      </c>
      <c r="P475" t="s">
        <v>61</v>
      </c>
      <c r="Q475" t="s">
        <v>62</v>
      </c>
      <c r="S475" t="s">
        <v>117</v>
      </c>
      <c r="T475" t="s">
        <v>84</v>
      </c>
      <c r="V475">
        <v>47477</v>
      </c>
      <c r="AC475">
        <v>2</v>
      </c>
      <c r="AD475">
        <v>22</v>
      </c>
      <c r="AJ475" t="s">
        <v>65</v>
      </c>
      <c r="AK475">
        <v>24</v>
      </c>
      <c r="AL475" t="s">
        <v>117</v>
      </c>
      <c r="AP475">
        <v>-594.30999999999995</v>
      </c>
      <c r="AQ475" t="s">
        <v>66</v>
      </c>
      <c r="AR475">
        <v>-594.30999999999995</v>
      </c>
      <c r="AS475" t="s">
        <v>66</v>
      </c>
      <c r="AT475">
        <v>2914182</v>
      </c>
      <c r="AU475" s="2">
        <v>44601</v>
      </c>
      <c r="BB475" t="s">
        <v>62</v>
      </c>
    </row>
    <row r="476" spans="1:54" x14ac:dyDescent="0.25">
      <c r="A476" t="str">
        <f>INDEX('[21]Cheat Sheet-2700'!$N:$N,MATCH(C476,'[21]Cheat Sheet-2700'!$B:$B,0))</f>
        <v>Southeast Wastewater</v>
      </c>
      <c r="B476">
        <v>2700</v>
      </c>
      <c r="C476">
        <v>370180</v>
      </c>
      <c r="D476">
        <v>15</v>
      </c>
      <c r="E476">
        <v>511001</v>
      </c>
      <c r="F476">
        <v>0</v>
      </c>
      <c r="G476" t="s">
        <v>54</v>
      </c>
      <c r="H476" t="s">
        <v>75</v>
      </c>
      <c r="I476" t="s">
        <v>68</v>
      </c>
      <c r="J476" t="s">
        <v>57</v>
      </c>
      <c r="K476" s="7">
        <v>67.489999999999995</v>
      </c>
      <c r="L476" s="2">
        <v>44593</v>
      </c>
      <c r="M476" t="s">
        <v>58</v>
      </c>
      <c r="N476" t="s">
        <v>59</v>
      </c>
      <c r="O476" t="s">
        <v>110</v>
      </c>
      <c r="P476" t="s">
        <v>78</v>
      </c>
      <c r="Q476" t="s">
        <v>111</v>
      </c>
      <c r="S476" t="s">
        <v>126</v>
      </c>
      <c r="T476" t="s">
        <v>127</v>
      </c>
      <c r="V476">
        <v>47677</v>
      </c>
      <c r="AC476">
        <v>2</v>
      </c>
      <c r="AD476">
        <v>22</v>
      </c>
      <c r="AG476" t="s">
        <v>149</v>
      </c>
      <c r="AH476">
        <v>2</v>
      </c>
      <c r="AI476" t="s">
        <v>129</v>
      </c>
      <c r="AJ476" t="s">
        <v>65</v>
      </c>
      <c r="AK476">
        <v>21</v>
      </c>
      <c r="AL476" t="s">
        <v>130</v>
      </c>
      <c r="AP476">
        <v>67.489999999999995</v>
      </c>
      <c r="AQ476" t="s">
        <v>66</v>
      </c>
      <c r="AR476">
        <v>67.489999999999995</v>
      </c>
      <c r="AS476" t="s">
        <v>66</v>
      </c>
      <c r="AT476">
        <v>2928129</v>
      </c>
      <c r="AU476" s="2">
        <v>44607</v>
      </c>
      <c r="BB476" t="s">
        <v>111</v>
      </c>
    </row>
    <row r="477" spans="1:54" x14ac:dyDescent="0.25">
      <c r="A477" t="str">
        <f>INDEX('[21]Cheat Sheet-2700'!$N:$N,MATCH(C477,'[21]Cheat Sheet-2700'!$B:$B,0))</f>
        <v>Southeast Wastewater</v>
      </c>
      <c r="B477">
        <v>2700</v>
      </c>
      <c r="C477">
        <v>370180</v>
      </c>
      <c r="D477">
        <v>15</v>
      </c>
      <c r="E477">
        <v>511001</v>
      </c>
      <c r="F477">
        <v>0</v>
      </c>
      <c r="G477" t="s">
        <v>54</v>
      </c>
      <c r="H477" t="s">
        <v>75</v>
      </c>
      <c r="I477" t="s">
        <v>68</v>
      </c>
      <c r="J477" t="s">
        <v>57</v>
      </c>
      <c r="K477" s="7">
        <v>406.96</v>
      </c>
      <c r="L477" s="2">
        <v>44651</v>
      </c>
      <c r="M477" t="s">
        <v>58</v>
      </c>
      <c r="N477" t="s">
        <v>59</v>
      </c>
      <c r="O477" t="s">
        <v>60</v>
      </c>
      <c r="P477" t="s">
        <v>194</v>
      </c>
      <c r="Q477" t="s">
        <v>82</v>
      </c>
      <c r="S477" t="s">
        <v>195</v>
      </c>
      <c r="T477" t="s">
        <v>196</v>
      </c>
      <c r="V477">
        <v>51966</v>
      </c>
      <c r="AC477">
        <v>3</v>
      </c>
      <c r="AD477">
        <v>22</v>
      </c>
      <c r="AJ477" t="s">
        <v>65</v>
      </c>
      <c r="AK477">
        <v>2</v>
      </c>
      <c r="AL477" t="s">
        <v>195</v>
      </c>
      <c r="AP477">
        <v>406.96</v>
      </c>
      <c r="AQ477" t="s">
        <v>66</v>
      </c>
      <c r="AR477">
        <v>406.96</v>
      </c>
      <c r="AS477" t="s">
        <v>66</v>
      </c>
      <c r="AT477">
        <v>3344228</v>
      </c>
      <c r="AU477" s="2">
        <v>44663</v>
      </c>
      <c r="BB477" t="s">
        <v>123</v>
      </c>
    </row>
    <row r="478" spans="1:54" x14ac:dyDescent="0.25">
      <c r="A478" t="str">
        <f>INDEX('[21]Cheat Sheet-2700'!$N:$N,MATCH(C478,'[21]Cheat Sheet-2700'!$B:$B,0))</f>
        <v>Southeast Water</v>
      </c>
      <c r="B478">
        <v>2700</v>
      </c>
      <c r="C478">
        <v>370025</v>
      </c>
      <c r="D478">
        <v>71</v>
      </c>
      <c r="E478">
        <v>511001</v>
      </c>
      <c r="F478">
        <v>0</v>
      </c>
      <c r="G478" t="s">
        <v>54</v>
      </c>
      <c r="H478" t="s">
        <v>91</v>
      </c>
      <c r="I478" t="s">
        <v>92</v>
      </c>
      <c r="J478" t="s">
        <v>57</v>
      </c>
      <c r="K478" s="3">
        <v>0.02</v>
      </c>
      <c r="L478" s="2">
        <v>44347</v>
      </c>
      <c r="M478" t="s">
        <v>58</v>
      </c>
      <c r="N478" t="s">
        <v>59</v>
      </c>
      <c r="O478" t="s">
        <v>87</v>
      </c>
      <c r="P478" t="s">
        <v>88</v>
      </c>
      <c r="Q478" t="s">
        <v>79</v>
      </c>
      <c r="S478" t="s">
        <v>257</v>
      </c>
      <c r="T478" t="s">
        <v>258</v>
      </c>
      <c r="V478">
        <v>30480</v>
      </c>
      <c r="AC478">
        <v>5</v>
      </c>
      <c r="AD478">
        <v>21</v>
      </c>
      <c r="AJ478" t="s">
        <v>65</v>
      </c>
      <c r="AK478">
        <v>672</v>
      </c>
      <c r="AL478" t="s">
        <v>258</v>
      </c>
      <c r="AP478">
        <v>0.02</v>
      </c>
      <c r="AQ478" t="s">
        <v>66</v>
      </c>
      <c r="AR478">
        <v>0.02</v>
      </c>
      <c r="AS478" t="s">
        <v>66</v>
      </c>
      <c r="AT478">
        <v>933677</v>
      </c>
      <c r="AU478" s="2">
        <v>44357</v>
      </c>
      <c r="BB478" t="s">
        <v>79</v>
      </c>
    </row>
    <row r="479" spans="1:54" x14ac:dyDescent="0.25">
      <c r="A479" t="str">
        <f>INDEX('[21]Cheat Sheet-2700'!$N:$N,MATCH(C479,'[21]Cheat Sheet-2700'!$B:$B,0))</f>
        <v>Southeast Water</v>
      </c>
      <c r="B479">
        <v>2700</v>
      </c>
      <c r="C479">
        <v>370025</v>
      </c>
      <c r="D479">
        <v>71</v>
      </c>
      <c r="E479">
        <v>511001</v>
      </c>
      <c r="F479">
        <v>0</v>
      </c>
      <c r="G479" t="s">
        <v>54</v>
      </c>
      <c r="H479" t="s">
        <v>91</v>
      </c>
      <c r="I479" t="s">
        <v>92</v>
      </c>
      <c r="J479" t="s">
        <v>57</v>
      </c>
      <c r="K479" s="3">
        <v>0.87</v>
      </c>
      <c r="L479" s="2">
        <v>44408</v>
      </c>
      <c r="M479" t="s">
        <v>58</v>
      </c>
      <c r="N479" t="s">
        <v>59</v>
      </c>
      <c r="O479" t="s">
        <v>87</v>
      </c>
      <c r="P479" t="s">
        <v>88</v>
      </c>
      <c r="Q479" t="s">
        <v>111</v>
      </c>
      <c r="S479" t="s">
        <v>340</v>
      </c>
      <c r="T479" t="s">
        <v>341</v>
      </c>
      <c r="V479">
        <v>35176</v>
      </c>
      <c r="AC479">
        <v>7</v>
      </c>
      <c r="AD479">
        <v>21</v>
      </c>
      <c r="AJ479" t="s">
        <v>65</v>
      </c>
      <c r="AK479">
        <v>629</v>
      </c>
      <c r="AL479" t="s">
        <v>341</v>
      </c>
      <c r="AP479">
        <v>0.87</v>
      </c>
      <c r="AQ479" t="s">
        <v>66</v>
      </c>
      <c r="AR479">
        <v>0.87</v>
      </c>
      <c r="AS479" t="s">
        <v>66</v>
      </c>
      <c r="AT479">
        <v>1090717</v>
      </c>
      <c r="AU479" s="2">
        <v>44419</v>
      </c>
      <c r="BB479" t="s">
        <v>111</v>
      </c>
    </row>
    <row r="480" spans="1:54" x14ac:dyDescent="0.25">
      <c r="A480" t="str">
        <f>INDEX('[21]Cheat Sheet-2700'!$N:$N,MATCH(C480,'[21]Cheat Sheet-2700'!$B:$B,0))</f>
        <v>Southeast Water</v>
      </c>
      <c r="B480">
        <v>2700</v>
      </c>
      <c r="C480">
        <v>370025</v>
      </c>
      <c r="D480">
        <v>71</v>
      </c>
      <c r="E480">
        <v>511001</v>
      </c>
      <c r="F480">
        <v>0</v>
      </c>
      <c r="G480" t="s">
        <v>54</v>
      </c>
      <c r="H480" t="s">
        <v>91</v>
      </c>
      <c r="I480" t="s">
        <v>92</v>
      </c>
      <c r="J480" t="s">
        <v>57</v>
      </c>
      <c r="K480" s="3">
        <v>0.21</v>
      </c>
      <c r="L480" s="2">
        <v>44439</v>
      </c>
      <c r="M480" t="s">
        <v>58</v>
      </c>
      <c r="N480" t="s">
        <v>59</v>
      </c>
      <c r="O480" t="s">
        <v>87</v>
      </c>
      <c r="P480" t="s">
        <v>88</v>
      </c>
      <c r="Q480" t="s">
        <v>79</v>
      </c>
      <c r="S480" t="s">
        <v>376</v>
      </c>
      <c r="T480" t="s">
        <v>377</v>
      </c>
      <c r="V480">
        <v>37195</v>
      </c>
      <c r="AC480">
        <v>8</v>
      </c>
      <c r="AD480">
        <v>21</v>
      </c>
      <c r="AJ480" t="s">
        <v>65</v>
      </c>
      <c r="AK480">
        <v>915</v>
      </c>
      <c r="AL480" t="s">
        <v>377</v>
      </c>
      <c r="AP480">
        <v>0.21</v>
      </c>
      <c r="AQ480" t="s">
        <v>66</v>
      </c>
      <c r="AR480">
        <v>0.21</v>
      </c>
      <c r="AS480" t="s">
        <v>66</v>
      </c>
      <c r="AT480">
        <v>1573121</v>
      </c>
      <c r="AU480" s="2">
        <v>44449</v>
      </c>
      <c r="BB480" t="s">
        <v>79</v>
      </c>
    </row>
    <row r="481" spans="1:54" x14ac:dyDescent="0.25">
      <c r="A481" t="str">
        <f>INDEX('[21]Cheat Sheet-2700'!$N:$N,MATCH(C481,'[21]Cheat Sheet-2700'!$B:$B,0))</f>
        <v>Southeast Water</v>
      </c>
      <c r="B481">
        <v>2700</v>
      </c>
      <c r="C481">
        <v>370025</v>
      </c>
      <c r="D481">
        <v>71</v>
      </c>
      <c r="E481">
        <v>511001</v>
      </c>
      <c r="F481">
        <v>0</v>
      </c>
      <c r="G481" t="s">
        <v>54</v>
      </c>
      <c r="H481" t="s">
        <v>91</v>
      </c>
      <c r="I481" t="s">
        <v>92</v>
      </c>
      <c r="J481" t="s">
        <v>57</v>
      </c>
      <c r="K481" s="3">
        <v>2.02</v>
      </c>
      <c r="L481" s="2">
        <v>44500</v>
      </c>
      <c r="M481" t="s">
        <v>58</v>
      </c>
      <c r="N481" t="s">
        <v>59</v>
      </c>
      <c r="O481" t="s">
        <v>87</v>
      </c>
      <c r="P481" t="s">
        <v>88</v>
      </c>
      <c r="Q481" t="s">
        <v>79</v>
      </c>
      <c r="S481" t="s">
        <v>439</v>
      </c>
      <c r="T481" t="s">
        <v>440</v>
      </c>
      <c r="V481">
        <v>41201</v>
      </c>
      <c r="AC481">
        <v>10</v>
      </c>
      <c r="AD481">
        <v>21</v>
      </c>
      <c r="AJ481" t="s">
        <v>65</v>
      </c>
      <c r="AK481">
        <v>640</v>
      </c>
      <c r="AL481" t="s">
        <v>440</v>
      </c>
      <c r="AP481">
        <v>2.02</v>
      </c>
      <c r="AQ481" t="s">
        <v>66</v>
      </c>
      <c r="AR481">
        <v>2.02</v>
      </c>
      <c r="AS481" t="s">
        <v>66</v>
      </c>
      <c r="AT481">
        <v>2399125</v>
      </c>
      <c r="AU481" s="2">
        <v>44510</v>
      </c>
      <c r="BB481" t="s">
        <v>79</v>
      </c>
    </row>
    <row r="482" spans="1:54" x14ac:dyDescent="0.25">
      <c r="A482" t="str">
        <f>INDEX('[21]Cheat Sheet-2700'!$N:$N,MATCH(C482,'[21]Cheat Sheet-2700'!$B:$B,0))</f>
        <v>Southeast Water</v>
      </c>
      <c r="B482">
        <v>2700</v>
      </c>
      <c r="C482">
        <v>370025</v>
      </c>
      <c r="D482">
        <v>71</v>
      </c>
      <c r="E482">
        <v>511001</v>
      </c>
      <c r="F482">
        <v>0</v>
      </c>
      <c r="G482" t="s">
        <v>54</v>
      </c>
      <c r="H482" t="s">
        <v>91</v>
      </c>
      <c r="I482" t="s">
        <v>92</v>
      </c>
      <c r="J482" t="s">
        <v>57</v>
      </c>
      <c r="K482" s="3">
        <v>1.17</v>
      </c>
      <c r="L482" s="2">
        <v>44530</v>
      </c>
      <c r="M482" t="s">
        <v>58</v>
      </c>
      <c r="N482" t="s">
        <v>59</v>
      </c>
      <c r="O482" t="s">
        <v>87</v>
      </c>
      <c r="P482" t="s">
        <v>88</v>
      </c>
      <c r="Q482" t="s">
        <v>79</v>
      </c>
      <c r="S482" t="s">
        <v>484</v>
      </c>
      <c r="T482" t="s">
        <v>485</v>
      </c>
      <c r="V482">
        <v>43400</v>
      </c>
      <c r="AC482">
        <v>11</v>
      </c>
      <c r="AD482">
        <v>21</v>
      </c>
      <c r="AJ482" t="s">
        <v>65</v>
      </c>
      <c r="AK482">
        <v>882</v>
      </c>
      <c r="AL482" t="s">
        <v>485</v>
      </c>
      <c r="AP482">
        <v>1.17</v>
      </c>
      <c r="AQ482" t="s">
        <v>66</v>
      </c>
      <c r="AR482">
        <v>1.17</v>
      </c>
      <c r="AS482" t="s">
        <v>66</v>
      </c>
      <c r="AT482">
        <v>2817126</v>
      </c>
      <c r="AU482" s="2">
        <v>44540</v>
      </c>
      <c r="BB482" t="s">
        <v>79</v>
      </c>
    </row>
    <row r="483" spans="1:54" x14ac:dyDescent="0.25">
      <c r="A483" t="str">
        <f>INDEX('[21]Cheat Sheet-2700'!$N:$N,MATCH(C483,'[21]Cheat Sheet-2700'!$B:$B,0))</f>
        <v>Southeast Water</v>
      </c>
      <c r="B483">
        <v>2700</v>
      </c>
      <c r="C483">
        <v>370025</v>
      </c>
      <c r="D483">
        <v>71</v>
      </c>
      <c r="E483">
        <v>511001</v>
      </c>
      <c r="F483">
        <v>0</v>
      </c>
      <c r="G483" t="s">
        <v>54</v>
      </c>
      <c r="H483" t="s">
        <v>91</v>
      </c>
      <c r="I483" t="s">
        <v>92</v>
      </c>
      <c r="J483" t="s">
        <v>57</v>
      </c>
      <c r="K483" s="3">
        <v>1.06</v>
      </c>
      <c r="L483" s="2">
        <v>44592</v>
      </c>
      <c r="M483" t="s">
        <v>58</v>
      </c>
      <c r="N483" t="s">
        <v>59</v>
      </c>
      <c r="O483" t="s">
        <v>87</v>
      </c>
      <c r="P483" t="s">
        <v>88</v>
      </c>
      <c r="Q483" t="s">
        <v>79</v>
      </c>
      <c r="S483" t="s">
        <v>89</v>
      </c>
      <c r="T483" t="s">
        <v>90</v>
      </c>
      <c r="V483">
        <v>49915</v>
      </c>
      <c r="AC483">
        <v>1</v>
      </c>
      <c r="AD483">
        <v>22</v>
      </c>
      <c r="AJ483" t="s">
        <v>65</v>
      </c>
      <c r="AK483">
        <v>560</v>
      </c>
      <c r="AL483" t="s">
        <v>90</v>
      </c>
      <c r="AP483">
        <v>1.06</v>
      </c>
      <c r="AQ483" t="s">
        <v>66</v>
      </c>
      <c r="AR483">
        <v>1.06</v>
      </c>
      <c r="AS483" t="s">
        <v>66</v>
      </c>
      <c r="AT483">
        <v>3124141</v>
      </c>
      <c r="AU483" s="2">
        <v>44635</v>
      </c>
      <c r="BB483" t="s">
        <v>79</v>
      </c>
    </row>
    <row r="484" spans="1:54" x14ac:dyDescent="0.25">
      <c r="A484" t="str">
        <f>INDEX('[21]Cheat Sheet-2700'!$N:$N,MATCH(C484,'[21]Cheat Sheet-2700'!$B:$B,0))</f>
        <v>Hill Country Water</v>
      </c>
      <c r="B484">
        <v>2700</v>
      </c>
      <c r="C484">
        <v>370040</v>
      </c>
      <c r="D484">
        <v>71</v>
      </c>
      <c r="E484">
        <v>511001</v>
      </c>
      <c r="F484">
        <v>0</v>
      </c>
      <c r="G484" t="s">
        <v>54</v>
      </c>
      <c r="H484" t="s">
        <v>95</v>
      </c>
      <c r="I484" t="s">
        <v>92</v>
      </c>
      <c r="J484" t="s">
        <v>57</v>
      </c>
      <c r="K484" s="3">
        <v>0.01</v>
      </c>
      <c r="L484" s="2">
        <v>44347</v>
      </c>
      <c r="M484" t="s">
        <v>58</v>
      </c>
      <c r="N484" t="s">
        <v>59</v>
      </c>
      <c r="O484" t="s">
        <v>87</v>
      </c>
      <c r="P484" t="s">
        <v>88</v>
      </c>
      <c r="Q484" t="s">
        <v>79</v>
      </c>
      <c r="S484" t="s">
        <v>257</v>
      </c>
      <c r="T484" t="s">
        <v>258</v>
      </c>
      <c r="V484">
        <v>30480</v>
      </c>
      <c r="AC484">
        <v>5</v>
      </c>
      <c r="AD484">
        <v>21</v>
      </c>
      <c r="AJ484" t="s">
        <v>65</v>
      </c>
      <c r="AK484">
        <v>674</v>
      </c>
      <c r="AL484" t="s">
        <v>258</v>
      </c>
      <c r="AP484">
        <v>0.01</v>
      </c>
      <c r="AQ484" t="s">
        <v>66</v>
      </c>
      <c r="AR484">
        <v>0.01</v>
      </c>
      <c r="AS484" t="s">
        <v>66</v>
      </c>
      <c r="AT484">
        <v>933677</v>
      </c>
      <c r="AU484" s="2">
        <v>44357</v>
      </c>
      <c r="BB484" t="s">
        <v>79</v>
      </c>
    </row>
    <row r="485" spans="1:54" x14ac:dyDescent="0.25">
      <c r="A485" t="str">
        <f>INDEX('[21]Cheat Sheet-2700'!$N:$N,MATCH(C485,'[21]Cheat Sheet-2700'!$B:$B,0))</f>
        <v>Hill Country Water</v>
      </c>
      <c r="B485">
        <v>2700</v>
      </c>
      <c r="C485">
        <v>370040</v>
      </c>
      <c r="D485">
        <v>71</v>
      </c>
      <c r="E485">
        <v>511001</v>
      </c>
      <c r="F485">
        <v>0</v>
      </c>
      <c r="G485" t="s">
        <v>54</v>
      </c>
      <c r="H485" t="s">
        <v>95</v>
      </c>
      <c r="I485" t="s">
        <v>92</v>
      </c>
      <c r="J485" t="s">
        <v>57</v>
      </c>
      <c r="K485" s="3">
        <v>0.59</v>
      </c>
      <c r="L485" s="2">
        <v>44408</v>
      </c>
      <c r="M485" t="s">
        <v>58</v>
      </c>
      <c r="N485" t="s">
        <v>59</v>
      </c>
      <c r="O485" t="s">
        <v>87</v>
      </c>
      <c r="P485" t="s">
        <v>88</v>
      </c>
      <c r="Q485" t="s">
        <v>111</v>
      </c>
      <c r="S485" t="s">
        <v>340</v>
      </c>
      <c r="T485" t="s">
        <v>341</v>
      </c>
      <c r="V485">
        <v>35176</v>
      </c>
      <c r="AC485">
        <v>7</v>
      </c>
      <c r="AD485">
        <v>21</v>
      </c>
      <c r="AJ485" t="s">
        <v>65</v>
      </c>
      <c r="AK485">
        <v>631</v>
      </c>
      <c r="AL485" t="s">
        <v>341</v>
      </c>
      <c r="AP485">
        <v>0.59</v>
      </c>
      <c r="AQ485" t="s">
        <v>66</v>
      </c>
      <c r="AR485">
        <v>0.59</v>
      </c>
      <c r="AS485" t="s">
        <v>66</v>
      </c>
      <c r="AT485">
        <v>1090717</v>
      </c>
      <c r="AU485" s="2">
        <v>44419</v>
      </c>
      <c r="BB485" t="s">
        <v>111</v>
      </c>
    </row>
    <row r="486" spans="1:54" x14ac:dyDescent="0.25">
      <c r="A486" t="str">
        <f>INDEX('[21]Cheat Sheet-2700'!$N:$N,MATCH(C486,'[21]Cheat Sheet-2700'!$B:$B,0))</f>
        <v>Hill Country Water</v>
      </c>
      <c r="B486">
        <v>2700</v>
      </c>
      <c r="C486">
        <v>370040</v>
      </c>
      <c r="D486">
        <v>71</v>
      </c>
      <c r="E486">
        <v>511001</v>
      </c>
      <c r="F486">
        <v>0</v>
      </c>
      <c r="G486" t="s">
        <v>54</v>
      </c>
      <c r="H486" t="s">
        <v>95</v>
      </c>
      <c r="I486" t="s">
        <v>92</v>
      </c>
      <c r="J486" t="s">
        <v>57</v>
      </c>
      <c r="K486" s="3">
        <v>0.15</v>
      </c>
      <c r="L486" s="2">
        <v>44439</v>
      </c>
      <c r="M486" t="s">
        <v>58</v>
      </c>
      <c r="N486" t="s">
        <v>59</v>
      </c>
      <c r="O486" t="s">
        <v>87</v>
      </c>
      <c r="P486" t="s">
        <v>88</v>
      </c>
      <c r="Q486" t="s">
        <v>79</v>
      </c>
      <c r="S486" t="s">
        <v>376</v>
      </c>
      <c r="T486" t="s">
        <v>377</v>
      </c>
      <c r="V486">
        <v>37195</v>
      </c>
      <c r="AC486">
        <v>8</v>
      </c>
      <c r="AD486">
        <v>21</v>
      </c>
      <c r="AJ486" t="s">
        <v>65</v>
      </c>
      <c r="AK486">
        <v>917</v>
      </c>
      <c r="AL486" t="s">
        <v>377</v>
      </c>
      <c r="AP486">
        <v>0.15</v>
      </c>
      <c r="AQ486" t="s">
        <v>66</v>
      </c>
      <c r="AR486">
        <v>0.15</v>
      </c>
      <c r="AS486" t="s">
        <v>66</v>
      </c>
      <c r="AT486">
        <v>1573121</v>
      </c>
      <c r="AU486" s="2">
        <v>44449</v>
      </c>
      <c r="BB486" t="s">
        <v>79</v>
      </c>
    </row>
    <row r="487" spans="1:54" x14ac:dyDescent="0.25">
      <c r="A487" t="str">
        <f>INDEX('[21]Cheat Sheet-2700'!$N:$N,MATCH(C487,'[21]Cheat Sheet-2700'!$B:$B,0))</f>
        <v>Hill Country Water</v>
      </c>
      <c r="B487">
        <v>2700</v>
      </c>
      <c r="C487">
        <v>370040</v>
      </c>
      <c r="D487">
        <v>71</v>
      </c>
      <c r="E487">
        <v>511001</v>
      </c>
      <c r="F487">
        <v>0</v>
      </c>
      <c r="G487" t="s">
        <v>54</v>
      </c>
      <c r="H487" t="s">
        <v>95</v>
      </c>
      <c r="I487" t="s">
        <v>92</v>
      </c>
      <c r="J487" t="s">
        <v>57</v>
      </c>
      <c r="K487" s="3">
        <v>1.48</v>
      </c>
      <c r="L487" s="2">
        <v>44500</v>
      </c>
      <c r="M487" t="s">
        <v>58</v>
      </c>
      <c r="N487" t="s">
        <v>59</v>
      </c>
      <c r="O487" t="s">
        <v>87</v>
      </c>
      <c r="P487" t="s">
        <v>88</v>
      </c>
      <c r="Q487" t="s">
        <v>79</v>
      </c>
      <c r="S487" t="s">
        <v>439</v>
      </c>
      <c r="T487" t="s">
        <v>440</v>
      </c>
      <c r="V487">
        <v>41201</v>
      </c>
      <c r="AC487">
        <v>10</v>
      </c>
      <c r="AD487">
        <v>21</v>
      </c>
      <c r="AJ487" t="s">
        <v>65</v>
      </c>
      <c r="AK487">
        <v>642</v>
      </c>
      <c r="AL487" t="s">
        <v>440</v>
      </c>
      <c r="AP487">
        <v>1.48</v>
      </c>
      <c r="AQ487" t="s">
        <v>66</v>
      </c>
      <c r="AR487">
        <v>1.48</v>
      </c>
      <c r="AS487" t="s">
        <v>66</v>
      </c>
      <c r="AT487">
        <v>2399125</v>
      </c>
      <c r="AU487" s="2">
        <v>44510</v>
      </c>
      <c r="BB487" t="s">
        <v>79</v>
      </c>
    </row>
    <row r="488" spans="1:54" x14ac:dyDescent="0.25">
      <c r="A488" t="str">
        <f>INDEX('[21]Cheat Sheet-2700'!$N:$N,MATCH(C488,'[21]Cheat Sheet-2700'!$B:$B,0))</f>
        <v>Hill Country Water</v>
      </c>
      <c r="B488">
        <v>2700</v>
      </c>
      <c r="C488">
        <v>370040</v>
      </c>
      <c r="D488">
        <v>71</v>
      </c>
      <c r="E488">
        <v>511001</v>
      </c>
      <c r="F488">
        <v>0</v>
      </c>
      <c r="G488" t="s">
        <v>54</v>
      </c>
      <c r="H488" t="s">
        <v>95</v>
      </c>
      <c r="I488" t="s">
        <v>92</v>
      </c>
      <c r="J488" t="s">
        <v>57</v>
      </c>
      <c r="K488" s="3">
        <v>0.87</v>
      </c>
      <c r="L488" s="2">
        <v>44530</v>
      </c>
      <c r="M488" t="s">
        <v>58</v>
      </c>
      <c r="N488" t="s">
        <v>59</v>
      </c>
      <c r="O488" t="s">
        <v>87</v>
      </c>
      <c r="P488" t="s">
        <v>88</v>
      </c>
      <c r="Q488" t="s">
        <v>79</v>
      </c>
      <c r="S488" t="s">
        <v>484</v>
      </c>
      <c r="T488" t="s">
        <v>485</v>
      </c>
      <c r="V488">
        <v>43400</v>
      </c>
      <c r="AC488">
        <v>11</v>
      </c>
      <c r="AD488">
        <v>21</v>
      </c>
      <c r="AJ488" t="s">
        <v>65</v>
      </c>
      <c r="AK488">
        <v>884</v>
      </c>
      <c r="AL488" t="s">
        <v>485</v>
      </c>
      <c r="AP488">
        <v>0.87</v>
      </c>
      <c r="AQ488" t="s">
        <v>66</v>
      </c>
      <c r="AR488">
        <v>0.87</v>
      </c>
      <c r="AS488" t="s">
        <v>66</v>
      </c>
      <c r="AT488">
        <v>2817126</v>
      </c>
      <c r="AU488" s="2">
        <v>44540</v>
      </c>
      <c r="BB488" t="s">
        <v>79</v>
      </c>
    </row>
    <row r="489" spans="1:54" x14ac:dyDescent="0.25">
      <c r="A489" t="str">
        <f>INDEX('[21]Cheat Sheet-2700'!$N:$N,MATCH(C489,'[21]Cheat Sheet-2700'!$B:$B,0))</f>
        <v>Hill Country Water</v>
      </c>
      <c r="B489">
        <v>2700</v>
      </c>
      <c r="C489">
        <v>370040</v>
      </c>
      <c r="D489">
        <v>71</v>
      </c>
      <c r="E489">
        <v>511001</v>
      </c>
      <c r="F489">
        <v>0</v>
      </c>
      <c r="G489" t="s">
        <v>54</v>
      </c>
      <c r="H489" t="s">
        <v>95</v>
      </c>
      <c r="I489" t="s">
        <v>92</v>
      </c>
      <c r="J489" t="s">
        <v>57</v>
      </c>
      <c r="K489" s="3">
        <v>0.77</v>
      </c>
      <c r="L489" s="2">
        <v>44592</v>
      </c>
      <c r="M489" t="s">
        <v>58</v>
      </c>
      <c r="N489" t="s">
        <v>59</v>
      </c>
      <c r="O489" t="s">
        <v>87</v>
      </c>
      <c r="P489" t="s">
        <v>88</v>
      </c>
      <c r="Q489" t="s">
        <v>79</v>
      </c>
      <c r="S489" t="s">
        <v>89</v>
      </c>
      <c r="T489" t="s">
        <v>90</v>
      </c>
      <c r="V489">
        <v>49915</v>
      </c>
      <c r="AC489">
        <v>1</v>
      </c>
      <c r="AD489">
        <v>22</v>
      </c>
      <c r="AJ489" t="s">
        <v>65</v>
      </c>
      <c r="AK489">
        <v>562</v>
      </c>
      <c r="AL489" t="s">
        <v>90</v>
      </c>
      <c r="AP489">
        <v>0.77</v>
      </c>
      <c r="AQ489" t="s">
        <v>66</v>
      </c>
      <c r="AR489">
        <v>0.77</v>
      </c>
      <c r="AS489" t="s">
        <v>66</v>
      </c>
      <c r="AT489">
        <v>3124141</v>
      </c>
      <c r="AU489" s="2">
        <v>44635</v>
      </c>
      <c r="BB489" t="s">
        <v>79</v>
      </c>
    </row>
    <row r="490" spans="1:54" x14ac:dyDescent="0.25">
      <c r="A490" t="str">
        <f>INDEX('[21]Cheat Sheet-2700'!$N:$N,MATCH(C490,'[21]Cheat Sheet-2700'!$B:$B,0))</f>
        <v>Hill Country Water</v>
      </c>
      <c r="B490">
        <v>2700</v>
      </c>
      <c r="C490">
        <v>370045</v>
      </c>
      <c r="D490">
        <v>71</v>
      </c>
      <c r="E490">
        <v>511001</v>
      </c>
      <c r="F490">
        <v>0</v>
      </c>
      <c r="G490" t="s">
        <v>54</v>
      </c>
      <c r="H490" t="s">
        <v>55</v>
      </c>
      <c r="I490" t="s">
        <v>92</v>
      </c>
      <c r="J490" t="s">
        <v>57</v>
      </c>
      <c r="K490" s="3">
        <v>0.17</v>
      </c>
      <c r="L490" s="2">
        <v>44347</v>
      </c>
      <c r="M490" t="s">
        <v>58</v>
      </c>
      <c r="N490" t="s">
        <v>59</v>
      </c>
      <c r="O490" t="s">
        <v>87</v>
      </c>
      <c r="P490" t="s">
        <v>88</v>
      </c>
      <c r="Q490" t="s">
        <v>79</v>
      </c>
      <c r="S490" t="s">
        <v>257</v>
      </c>
      <c r="T490" t="s">
        <v>258</v>
      </c>
      <c r="V490">
        <v>30480</v>
      </c>
      <c r="AC490">
        <v>5</v>
      </c>
      <c r="AD490">
        <v>21</v>
      </c>
      <c r="AJ490" t="s">
        <v>65</v>
      </c>
      <c r="AK490">
        <v>675</v>
      </c>
      <c r="AL490" t="s">
        <v>258</v>
      </c>
      <c r="AP490">
        <v>0.17</v>
      </c>
      <c r="AQ490" t="s">
        <v>66</v>
      </c>
      <c r="AR490">
        <v>0.17</v>
      </c>
      <c r="AS490" t="s">
        <v>66</v>
      </c>
      <c r="AT490">
        <v>933677</v>
      </c>
      <c r="AU490" s="2">
        <v>44357</v>
      </c>
      <c r="BB490" t="s">
        <v>79</v>
      </c>
    </row>
    <row r="491" spans="1:54" x14ac:dyDescent="0.25">
      <c r="A491" t="str">
        <f>INDEX('[21]Cheat Sheet-2700'!$N:$N,MATCH(C491,'[21]Cheat Sheet-2700'!$B:$B,0))</f>
        <v>Hill Country Water</v>
      </c>
      <c r="B491">
        <v>2700</v>
      </c>
      <c r="C491">
        <v>370045</v>
      </c>
      <c r="D491">
        <v>71</v>
      </c>
      <c r="E491">
        <v>511001</v>
      </c>
      <c r="F491">
        <v>0</v>
      </c>
      <c r="G491" t="s">
        <v>54</v>
      </c>
      <c r="H491" t="s">
        <v>55</v>
      </c>
      <c r="I491" t="s">
        <v>92</v>
      </c>
      <c r="J491" t="s">
        <v>57</v>
      </c>
      <c r="K491" s="3">
        <v>6.96</v>
      </c>
      <c r="L491" s="2">
        <v>44408</v>
      </c>
      <c r="M491" t="s">
        <v>58</v>
      </c>
      <c r="N491" t="s">
        <v>59</v>
      </c>
      <c r="O491" t="s">
        <v>87</v>
      </c>
      <c r="P491" t="s">
        <v>88</v>
      </c>
      <c r="Q491" t="s">
        <v>111</v>
      </c>
      <c r="S491" t="s">
        <v>340</v>
      </c>
      <c r="T491" t="s">
        <v>341</v>
      </c>
      <c r="V491">
        <v>35176</v>
      </c>
      <c r="AC491">
        <v>7</v>
      </c>
      <c r="AD491">
        <v>21</v>
      </c>
      <c r="AJ491" t="s">
        <v>65</v>
      </c>
      <c r="AK491">
        <v>632</v>
      </c>
      <c r="AL491" t="s">
        <v>341</v>
      </c>
      <c r="AP491">
        <v>6.96</v>
      </c>
      <c r="AQ491" t="s">
        <v>66</v>
      </c>
      <c r="AR491">
        <v>6.96</v>
      </c>
      <c r="AS491" t="s">
        <v>66</v>
      </c>
      <c r="AT491">
        <v>1090717</v>
      </c>
      <c r="AU491" s="2">
        <v>44419</v>
      </c>
      <c r="BB491" t="s">
        <v>111</v>
      </c>
    </row>
    <row r="492" spans="1:54" x14ac:dyDescent="0.25">
      <c r="A492" t="str">
        <f>INDEX('[21]Cheat Sheet-2700'!$N:$N,MATCH(C492,'[21]Cheat Sheet-2700'!$B:$B,0))</f>
        <v>Hill Country Water</v>
      </c>
      <c r="B492">
        <v>2700</v>
      </c>
      <c r="C492">
        <v>370045</v>
      </c>
      <c r="D492">
        <v>71</v>
      </c>
      <c r="E492">
        <v>511001</v>
      </c>
      <c r="F492">
        <v>0</v>
      </c>
      <c r="G492" t="s">
        <v>54</v>
      </c>
      <c r="H492" t="s">
        <v>55</v>
      </c>
      <c r="I492" t="s">
        <v>92</v>
      </c>
      <c r="J492" t="s">
        <v>57</v>
      </c>
      <c r="K492" s="3">
        <v>1.82</v>
      </c>
      <c r="L492" s="2">
        <v>44439</v>
      </c>
      <c r="M492" t="s">
        <v>58</v>
      </c>
      <c r="N492" t="s">
        <v>59</v>
      </c>
      <c r="O492" t="s">
        <v>87</v>
      </c>
      <c r="P492" t="s">
        <v>88</v>
      </c>
      <c r="Q492" t="s">
        <v>79</v>
      </c>
      <c r="S492" t="s">
        <v>376</v>
      </c>
      <c r="T492" t="s">
        <v>377</v>
      </c>
      <c r="V492">
        <v>37195</v>
      </c>
      <c r="AC492">
        <v>8</v>
      </c>
      <c r="AD492">
        <v>21</v>
      </c>
      <c r="AJ492" t="s">
        <v>65</v>
      </c>
      <c r="AK492">
        <v>918</v>
      </c>
      <c r="AL492" t="s">
        <v>377</v>
      </c>
      <c r="AP492">
        <v>1.82</v>
      </c>
      <c r="AQ492" t="s">
        <v>66</v>
      </c>
      <c r="AR492">
        <v>1.82</v>
      </c>
      <c r="AS492" t="s">
        <v>66</v>
      </c>
      <c r="AT492">
        <v>1573121</v>
      </c>
      <c r="AU492" s="2">
        <v>44449</v>
      </c>
      <c r="BB492" t="s">
        <v>79</v>
      </c>
    </row>
    <row r="493" spans="1:54" x14ac:dyDescent="0.25">
      <c r="A493" t="str">
        <f>INDEX('[21]Cheat Sheet-2700'!$N:$N,MATCH(C493,'[21]Cheat Sheet-2700'!$B:$B,0))</f>
        <v>Hill Country Water</v>
      </c>
      <c r="B493">
        <v>2700</v>
      </c>
      <c r="C493">
        <v>370045</v>
      </c>
      <c r="D493">
        <v>71</v>
      </c>
      <c r="E493">
        <v>511001</v>
      </c>
      <c r="F493">
        <v>0</v>
      </c>
      <c r="G493" t="s">
        <v>54</v>
      </c>
      <c r="H493" t="s">
        <v>55</v>
      </c>
      <c r="I493" t="s">
        <v>92</v>
      </c>
      <c r="J493" t="s">
        <v>57</v>
      </c>
      <c r="K493" s="3">
        <v>17.5</v>
      </c>
      <c r="L493" s="2">
        <v>44500</v>
      </c>
      <c r="M493" t="s">
        <v>58</v>
      </c>
      <c r="N493" t="s">
        <v>59</v>
      </c>
      <c r="O493" t="s">
        <v>87</v>
      </c>
      <c r="P493" t="s">
        <v>88</v>
      </c>
      <c r="Q493" t="s">
        <v>79</v>
      </c>
      <c r="S493" t="s">
        <v>439</v>
      </c>
      <c r="T493" t="s">
        <v>440</v>
      </c>
      <c r="V493">
        <v>41201</v>
      </c>
      <c r="AC493">
        <v>10</v>
      </c>
      <c r="AD493">
        <v>21</v>
      </c>
      <c r="AJ493" t="s">
        <v>65</v>
      </c>
      <c r="AK493">
        <v>643</v>
      </c>
      <c r="AL493" t="s">
        <v>440</v>
      </c>
      <c r="AP493">
        <v>17.5</v>
      </c>
      <c r="AQ493" t="s">
        <v>66</v>
      </c>
      <c r="AR493">
        <v>17.5</v>
      </c>
      <c r="AS493" t="s">
        <v>66</v>
      </c>
      <c r="AT493">
        <v>2399125</v>
      </c>
      <c r="AU493" s="2">
        <v>44510</v>
      </c>
      <c r="BB493" t="s">
        <v>79</v>
      </c>
    </row>
    <row r="494" spans="1:54" x14ac:dyDescent="0.25">
      <c r="A494" t="str">
        <f>INDEX('[21]Cheat Sheet-2700'!$N:$N,MATCH(C494,'[21]Cheat Sheet-2700'!$B:$B,0))</f>
        <v>Hill Country Water</v>
      </c>
      <c r="B494">
        <v>2700</v>
      </c>
      <c r="C494">
        <v>370045</v>
      </c>
      <c r="D494">
        <v>71</v>
      </c>
      <c r="E494">
        <v>511001</v>
      </c>
      <c r="F494">
        <v>0</v>
      </c>
      <c r="G494" t="s">
        <v>54</v>
      </c>
      <c r="H494" t="s">
        <v>55</v>
      </c>
      <c r="I494" t="s">
        <v>92</v>
      </c>
      <c r="J494" t="s">
        <v>57</v>
      </c>
      <c r="K494" s="3">
        <v>10.71</v>
      </c>
      <c r="L494" s="2">
        <v>44530</v>
      </c>
      <c r="M494" t="s">
        <v>58</v>
      </c>
      <c r="N494" t="s">
        <v>59</v>
      </c>
      <c r="O494" t="s">
        <v>87</v>
      </c>
      <c r="P494" t="s">
        <v>88</v>
      </c>
      <c r="Q494" t="s">
        <v>79</v>
      </c>
      <c r="S494" t="s">
        <v>484</v>
      </c>
      <c r="T494" t="s">
        <v>485</v>
      </c>
      <c r="V494">
        <v>43400</v>
      </c>
      <c r="AC494">
        <v>11</v>
      </c>
      <c r="AD494">
        <v>21</v>
      </c>
      <c r="AJ494" t="s">
        <v>65</v>
      </c>
      <c r="AK494">
        <v>885</v>
      </c>
      <c r="AL494" t="s">
        <v>485</v>
      </c>
      <c r="AP494">
        <v>10.71</v>
      </c>
      <c r="AQ494" t="s">
        <v>66</v>
      </c>
      <c r="AR494">
        <v>10.71</v>
      </c>
      <c r="AS494" t="s">
        <v>66</v>
      </c>
      <c r="AT494">
        <v>2817126</v>
      </c>
      <c r="AU494" s="2">
        <v>44540</v>
      </c>
      <c r="BB494" t="s">
        <v>79</v>
      </c>
    </row>
    <row r="495" spans="1:54" x14ac:dyDescent="0.25">
      <c r="A495" t="str">
        <f>INDEX('[21]Cheat Sheet-2700'!$N:$N,MATCH(C495,'[21]Cheat Sheet-2700'!$B:$B,0))</f>
        <v>Hill Country Water</v>
      </c>
      <c r="B495">
        <v>2700</v>
      </c>
      <c r="C495">
        <v>370045</v>
      </c>
      <c r="D495">
        <v>71</v>
      </c>
      <c r="E495">
        <v>511001</v>
      </c>
      <c r="F495">
        <v>0</v>
      </c>
      <c r="G495" t="s">
        <v>54</v>
      </c>
      <c r="H495" t="s">
        <v>55</v>
      </c>
      <c r="I495" t="s">
        <v>92</v>
      </c>
      <c r="J495" t="s">
        <v>57</v>
      </c>
      <c r="K495" s="3">
        <v>9.4499999999999993</v>
      </c>
      <c r="L495" s="2">
        <v>44592</v>
      </c>
      <c r="M495" t="s">
        <v>58</v>
      </c>
      <c r="N495" t="s">
        <v>59</v>
      </c>
      <c r="O495" t="s">
        <v>87</v>
      </c>
      <c r="P495" t="s">
        <v>88</v>
      </c>
      <c r="Q495" t="s">
        <v>79</v>
      </c>
      <c r="S495" t="s">
        <v>89</v>
      </c>
      <c r="T495" t="s">
        <v>90</v>
      </c>
      <c r="V495">
        <v>49915</v>
      </c>
      <c r="AC495">
        <v>1</v>
      </c>
      <c r="AD495">
        <v>22</v>
      </c>
      <c r="AJ495" t="s">
        <v>65</v>
      </c>
      <c r="AK495">
        <v>563</v>
      </c>
      <c r="AL495" t="s">
        <v>90</v>
      </c>
      <c r="AP495">
        <v>9.4499999999999993</v>
      </c>
      <c r="AQ495" t="s">
        <v>66</v>
      </c>
      <c r="AR495">
        <v>9.4499999999999993</v>
      </c>
      <c r="AS495" t="s">
        <v>66</v>
      </c>
      <c r="AT495">
        <v>3124141</v>
      </c>
      <c r="AU495" s="2">
        <v>44635</v>
      </c>
      <c r="BB495" t="s">
        <v>79</v>
      </c>
    </row>
    <row r="496" spans="1:54" x14ac:dyDescent="0.25">
      <c r="A496" t="str">
        <f>INDEX('[21]Cheat Sheet-2700'!$N:$N,MATCH(C496,'[21]Cheat Sheet-2700'!$B:$B,0))</f>
        <v>Hill Country Water</v>
      </c>
      <c r="B496">
        <v>2700</v>
      </c>
      <c r="C496">
        <v>370060</v>
      </c>
      <c r="D496">
        <v>71</v>
      </c>
      <c r="E496">
        <v>511001</v>
      </c>
      <c r="F496">
        <v>0</v>
      </c>
      <c r="G496" t="s">
        <v>54</v>
      </c>
      <c r="H496" t="s">
        <v>70</v>
      </c>
      <c r="I496" t="s">
        <v>92</v>
      </c>
      <c r="J496" t="s">
        <v>57</v>
      </c>
      <c r="K496" s="3">
        <v>0.3</v>
      </c>
      <c r="L496" s="2">
        <v>44347</v>
      </c>
      <c r="M496" t="s">
        <v>58</v>
      </c>
      <c r="N496" t="s">
        <v>59</v>
      </c>
      <c r="O496" t="s">
        <v>87</v>
      </c>
      <c r="P496" t="s">
        <v>88</v>
      </c>
      <c r="Q496" t="s">
        <v>79</v>
      </c>
      <c r="S496" t="s">
        <v>257</v>
      </c>
      <c r="T496" t="s">
        <v>258</v>
      </c>
      <c r="V496">
        <v>30480</v>
      </c>
      <c r="AC496">
        <v>5</v>
      </c>
      <c r="AD496">
        <v>21</v>
      </c>
      <c r="AJ496" t="s">
        <v>65</v>
      </c>
      <c r="AK496">
        <v>677</v>
      </c>
      <c r="AL496" t="s">
        <v>258</v>
      </c>
      <c r="AP496">
        <v>0.3</v>
      </c>
      <c r="AQ496" t="s">
        <v>66</v>
      </c>
      <c r="AR496">
        <v>0.3</v>
      </c>
      <c r="AS496" t="s">
        <v>66</v>
      </c>
      <c r="AT496">
        <v>933677</v>
      </c>
      <c r="AU496" s="2">
        <v>44357</v>
      </c>
      <c r="BB496" t="s">
        <v>79</v>
      </c>
    </row>
    <row r="497" spans="1:54" x14ac:dyDescent="0.25">
      <c r="A497" t="str">
        <f>INDEX('[21]Cheat Sheet-2700'!$N:$N,MATCH(C497,'[21]Cheat Sheet-2700'!$B:$B,0))</f>
        <v>Hill Country Water</v>
      </c>
      <c r="B497">
        <v>2700</v>
      </c>
      <c r="C497">
        <v>370060</v>
      </c>
      <c r="D497">
        <v>71</v>
      </c>
      <c r="E497">
        <v>511001</v>
      </c>
      <c r="F497">
        <v>0</v>
      </c>
      <c r="G497" t="s">
        <v>54</v>
      </c>
      <c r="H497" t="s">
        <v>70</v>
      </c>
      <c r="I497" t="s">
        <v>92</v>
      </c>
      <c r="J497" t="s">
        <v>57</v>
      </c>
      <c r="K497" s="3">
        <v>12.21</v>
      </c>
      <c r="L497" s="2">
        <v>44408</v>
      </c>
      <c r="M497" t="s">
        <v>58</v>
      </c>
      <c r="N497" t="s">
        <v>59</v>
      </c>
      <c r="O497" t="s">
        <v>87</v>
      </c>
      <c r="P497" t="s">
        <v>88</v>
      </c>
      <c r="Q497" t="s">
        <v>111</v>
      </c>
      <c r="S497" t="s">
        <v>340</v>
      </c>
      <c r="T497" t="s">
        <v>341</v>
      </c>
      <c r="V497">
        <v>35176</v>
      </c>
      <c r="AC497">
        <v>7</v>
      </c>
      <c r="AD497">
        <v>21</v>
      </c>
      <c r="AJ497" t="s">
        <v>65</v>
      </c>
      <c r="AK497">
        <v>634</v>
      </c>
      <c r="AL497" t="s">
        <v>341</v>
      </c>
      <c r="AP497">
        <v>12.21</v>
      </c>
      <c r="AQ497" t="s">
        <v>66</v>
      </c>
      <c r="AR497">
        <v>12.21</v>
      </c>
      <c r="AS497" t="s">
        <v>66</v>
      </c>
      <c r="AT497">
        <v>1090717</v>
      </c>
      <c r="AU497" s="2">
        <v>44419</v>
      </c>
      <c r="BB497" t="s">
        <v>111</v>
      </c>
    </row>
    <row r="498" spans="1:54" x14ac:dyDescent="0.25">
      <c r="A498" t="str">
        <f>INDEX('[21]Cheat Sheet-2700'!$N:$N,MATCH(C498,'[21]Cheat Sheet-2700'!$B:$B,0))</f>
        <v>Hill Country Water</v>
      </c>
      <c r="B498">
        <v>2700</v>
      </c>
      <c r="C498">
        <v>370060</v>
      </c>
      <c r="D498">
        <v>71</v>
      </c>
      <c r="E498">
        <v>511001</v>
      </c>
      <c r="F498">
        <v>0</v>
      </c>
      <c r="G498" t="s">
        <v>54</v>
      </c>
      <c r="H498" t="s">
        <v>70</v>
      </c>
      <c r="I498" t="s">
        <v>92</v>
      </c>
      <c r="J498" t="s">
        <v>57</v>
      </c>
      <c r="K498" s="3">
        <v>3.19</v>
      </c>
      <c r="L498" s="2">
        <v>44439</v>
      </c>
      <c r="M498" t="s">
        <v>58</v>
      </c>
      <c r="N498" t="s">
        <v>59</v>
      </c>
      <c r="O498" t="s">
        <v>87</v>
      </c>
      <c r="P498" t="s">
        <v>88</v>
      </c>
      <c r="Q498" t="s">
        <v>79</v>
      </c>
      <c r="S498" t="s">
        <v>376</v>
      </c>
      <c r="T498" t="s">
        <v>377</v>
      </c>
      <c r="V498">
        <v>37195</v>
      </c>
      <c r="AC498">
        <v>8</v>
      </c>
      <c r="AD498">
        <v>21</v>
      </c>
      <c r="AJ498" t="s">
        <v>65</v>
      </c>
      <c r="AK498">
        <v>920</v>
      </c>
      <c r="AL498" t="s">
        <v>377</v>
      </c>
      <c r="AP498">
        <v>3.19</v>
      </c>
      <c r="AQ498" t="s">
        <v>66</v>
      </c>
      <c r="AR498">
        <v>3.19</v>
      </c>
      <c r="AS498" t="s">
        <v>66</v>
      </c>
      <c r="AT498">
        <v>1573121</v>
      </c>
      <c r="AU498" s="2">
        <v>44449</v>
      </c>
      <c r="BB498" t="s">
        <v>79</v>
      </c>
    </row>
    <row r="499" spans="1:54" x14ac:dyDescent="0.25">
      <c r="A499" t="str">
        <f>INDEX('[21]Cheat Sheet-2700'!$N:$N,MATCH(C499,'[21]Cheat Sheet-2700'!$B:$B,0))</f>
        <v>Hill Country Water</v>
      </c>
      <c r="B499">
        <v>2700</v>
      </c>
      <c r="C499">
        <v>370060</v>
      </c>
      <c r="D499">
        <v>71</v>
      </c>
      <c r="E499">
        <v>511001</v>
      </c>
      <c r="F499">
        <v>0</v>
      </c>
      <c r="G499" t="s">
        <v>54</v>
      </c>
      <c r="H499" t="s">
        <v>70</v>
      </c>
      <c r="I499" t="s">
        <v>92</v>
      </c>
      <c r="J499" t="s">
        <v>57</v>
      </c>
      <c r="K499" s="3">
        <v>31.02</v>
      </c>
      <c r="L499" s="2">
        <v>44500</v>
      </c>
      <c r="M499" t="s">
        <v>58</v>
      </c>
      <c r="N499" t="s">
        <v>59</v>
      </c>
      <c r="O499" t="s">
        <v>87</v>
      </c>
      <c r="P499" t="s">
        <v>88</v>
      </c>
      <c r="Q499" t="s">
        <v>79</v>
      </c>
      <c r="S499" t="s">
        <v>439</v>
      </c>
      <c r="T499" t="s">
        <v>440</v>
      </c>
      <c r="V499">
        <v>41201</v>
      </c>
      <c r="AC499">
        <v>10</v>
      </c>
      <c r="AD499">
        <v>21</v>
      </c>
      <c r="AJ499" t="s">
        <v>65</v>
      </c>
      <c r="AK499">
        <v>645</v>
      </c>
      <c r="AL499" t="s">
        <v>440</v>
      </c>
      <c r="AP499">
        <v>31.02</v>
      </c>
      <c r="AQ499" t="s">
        <v>66</v>
      </c>
      <c r="AR499">
        <v>31.02</v>
      </c>
      <c r="AS499" t="s">
        <v>66</v>
      </c>
      <c r="AT499">
        <v>2399125</v>
      </c>
      <c r="AU499" s="2">
        <v>44510</v>
      </c>
      <c r="BB499" t="s">
        <v>79</v>
      </c>
    </row>
    <row r="500" spans="1:54" x14ac:dyDescent="0.25">
      <c r="A500" t="str">
        <f>INDEX('[21]Cheat Sheet-2700'!$N:$N,MATCH(C500,'[21]Cheat Sheet-2700'!$B:$B,0))</f>
        <v>Hill Country Water</v>
      </c>
      <c r="B500">
        <v>2700</v>
      </c>
      <c r="C500">
        <v>370060</v>
      </c>
      <c r="D500">
        <v>71</v>
      </c>
      <c r="E500">
        <v>511001</v>
      </c>
      <c r="F500">
        <v>0</v>
      </c>
      <c r="G500" t="s">
        <v>54</v>
      </c>
      <c r="H500" t="s">
        <v>70</v>
      </c>
      <c r="I500" t="s">
        <v>92</v>
      </c>
      <c r="J500" t="s">
        <v>57</v>
      </c>
      <c r="K500" s="3">
        <v>18.23</v>
      </c>
      <c r="L500" s="2">
        <v>44530</v>
      </c>
      <c r="M500" t="s">
        <v>58</v>
      </c>
      <c r="N500" t="s">
        <v>59</v>
      </c>
      <c r="O500" t="s">
        <v>87</v>
      </c>
      <c r="P500" t="s">
        <v>88</v>
      </c>
      <c r="Q500" t="s">
        <v>79</v>
      </c>
      <c r="S500" t="s">
        <v>484</v>
      </c>
      <c r="T500" t="s">
        <v>485</v>
      </c>
      <c r="V500">
        <v>43400</v>
      </c>
      <c r="AC500">
        <v>11</v>
      </c>
      <c r="AD500">
        <v>21</v>
      </c>
      <c r="AJ500" t="s">
        <v>65</v>
      </c>
      <c r="AK500">
        <v>887</v>
      </c>
      <c r="AL500" t="s">
        <v>485</v>
      </c>
      <c r="AP500">
        <v>18.23</v>
      </c>
      <c r="AQ500" t="s">
        <v>66</v>
      </c>
      <c r="AR500">
        <v>18.23</v>
      </c>
      <c r="AS500" t="s">
        <v>66</v>
      </c>
      <c r="AT500">
        <v>2817126</v>
      </c>
      <c r="AU500" s="2">
        <v>44540</v>
      </c>
      <c r="BB500" t="s">
        <v>79</v>
      </c>
    </row>
    <row r="501" spans="1:54" x14ac:dyDescent="0.25">
      <c r="A501" t="str">
        <f>INDEX('[21]Cheat Sheet-2700'!$N:$N,MATCH(C501,'[21]Cheat Sheet-2700'!$B:$B,0))</f>
        <v>Hill Country Water</v>
      </c>
      <c r="B501">
        <v>2700</v>
      </c>
      <c r="C501">
        <v>370060</v>
      </c>
      <c r="D501">
        <v>71</v>
      </c>
      <c r="E501">
        <v>511001</v>
      </c>
      <c r="F501">
        <v>0</v>
      </c>
      <c r="G501" t="s">
        <v>54</v>
      </c>
      <c r="H501" t="s">
        <v>70</v>
      </c>
      <c r="I501" t="s">
        <v>92</v>
      </c>
      <c r="J501" t="s">
        <v>57</v>
      </c>
      <c r="K501" s="3">
        <v>16.079999999999998</v>
      </c>
      <c r="L501" s="2">
        <v>44592</v>
      </c>
      <c r="M501" t="s">
        <v>58</v>
      </c>
      <c r="N501" t="s">
        <v>59</v>
      </c>
      <c r="O501" t="s">
        <v>87</v>
      </c>
      <c r="P501" t="s">
        <v>88</v>
      </c>
      <c r="Q501" t="s">
        <v>79</v>
      </c>
      <c r="S501" t="s">
        <v>89</v>
      </c>
      <c r="T501" t="s">
        <v>90</v>
      </c>
      <c r="V501">
        <v>49915</v>
      </c>
      <c r="AC501">
        <v>1</v>
      </c>
      <c r="AD501">
        <v>22</v>
      </c>
      <c r="AJ501" t="s">
        <v>65</v>
      </c>
      <c r="AK501">
        <v>565</v>
      </c>
      <c r="AL501" t="s">
        <v>90</v>
      </c>
      <c r="AP501">
        <v>16.079999999999998</v>
      </c>
      <c r="AQ501" t="s">
        <v>66</v>
      </c>
      <c r="AR501">
        <v>16.079999999999998</v>
      </c>
      <c r="AS501" t="s">
        <v>66</v>
      </c>
      <c r="AT501">
        <v>3124141</v>
      </c>
      <c r="AU501" s="2">
        <v>44635</v>
      </c>
      <c r="BB501" t="s">
        <v>79</v>
      </c>
    </row>
    <row r="502" spans="1:54" x14ac:dyDescent="0.25">
      <c r="A502" t="str">
        <f>INDEX('[21]Cheat Sheet-2700'!$N:$N,MATCH(C502,'[21]Cheat Sheet-2700'!$B:$B,0))</f>
        <v>Southeast Water</v>
      </c>
      <c r="B502">
        <v>2700</v>
      </c>
      <c r="C502">
        <v>370075</v>
      </c>
      <c r="D502">
        <v>71</v>
      </c>
      <c r="E502">
        <v>511001</v>
      </c>
      <c r="F502">
        <v>0</v>
      </c>
      <c r="G502" t="s">
        <v>54</v>
      </c>
      <c r="H502" t="s">
        <v>97</v>
      </c>
      <c r="I502" t="s">
        <v>92</v>
      </c>
      <c r="J502" t="s">
        <v>57</v>
      </c>
      <c r="K502" s="3">
        <v>0.04</v>
      </c>
      <c r="L502" s="2">
        <v>44347</v>
      </c>
      <c r="M502" t="s">
        <v>58</v>
      </c>
      <c r="N502" t="s">
        <v>59</v>
      </c>
      <c r="O502" t="s">
        <v>87</v>
      </c>
      <c r="P502" t="s">
        <v>88</v>
      </c>
      <c r="Q502" t="s">
        <v>79</v>
      </c>
      <c r="S502" t="s">
        <v>257</v>
      </c>
      <c r="T502" t="s">
        <v>258</v>
      </c>
      <c r="V502">
        <v>30480</v>
      </c>
      <c r="AC502">
        <v>5</v>
      </c>
      <c r="AD502">
        <v>21</v>
      </c>
      <c r="AJ502" t="s">
        <v>65</v>
      </c>
      <c r="AK502">
        <v>679</v>
      </c>
      <c r="AL502" t="s">
        <v>258</v>
      </c>
      <c r="AP502">
        <v>0.04</v>
      </c>
      <c r="AQ502" t="s">
        <v>66</v>
      </c>
      <c r="AR502">
        <v>0.04</v>
      </c>
      <c r="AS502" t="s">
        <v>66</v>
      </c>
      <c r="AT502">
        <v>933677</v>
      </c>
      <c r="AU502" s="2">
        <v>44357</v>
      </c>
      <c r="BB502" t="s">
        <v>79</v>
      </c>
    </row>
    <row r="503" spans="1:54" x14ac:dyDescent="0.25">
      <c r="A503" t="str">
        <f>INDEX('[21]Cheat Sheet-2700'!$N:$N,MATCH(C503,'[21]Cheat Sheet-2700'!$B:$B,0))</f>
        <v>Southeast Water</v>
      </c>
      <c r="B503">
        <v>2700</v>
      </c>
      <c r="C503">
        <v>370075</v>
      </c>
      <c r="D503">
        <v>71</v>
      </c>
      <c r="E503">
        <v>511001</v>
      </c>
      <c r="F503">
        <v>0</v>
      </c>
      <c r="G503" t="s">
        <v>54</v>
      </c>
      <c r="H503" t="s">
        <v>97</v>
      </c>
      <c r="I503" t="s">
        <v>92</v>
      </c>
      <c r="J503" t="s">
        <v>57</v>
      </c>
      <c r="K503" s="3">
        <v>1.75</v>
      </c>
      <c r="L503" s="2">
        <v>44408</v>
      </c>
      <c r="M503" t="s">
        <v>58</v>
      </c>
      <c r="N503" t="s">
        <v>59</v>
      </c>
      <c r="O503" t="s">
        <v>87</v>
      </c>
      <c r="P503" t="s">
        <v>88</v>
      </c>
      <c r="Q503" t="s">
        <v>111</v>
      </c>
      <c r="S503" t="s">
        <v>340</v>
      </c>
      <c r="T503" t="s">
        <v>341</v>
      </c>
      <c r="V503">
        <v>35176</v>
      </c>
      <c r="AC503">
        <v>7</v>
      </c>
      <c r="AD503">
        <v>21</v>
      </c>
      <c r="AJ503" t="s">
        <v>65</v>
      </c>
      <c r="AK503">
        <v>636</v>
      </c>
      <c r="AL503" t="s">
        <v>341</v>
      </c>
      <c r="AP503">
        <v>1.75</v>
      </c>
      <c r="AQ503" t="s">
        <v>66</v>
      </c>
      <c r="AR503">
        <v>1.75</v>
      </c>
      <c r="AS503" t="s">
        <v>66</v>
      </c>
      <c r="AT503">
        <v>1090717</v>
      </c>
      <c r="AU503" s="2">
        <v>44419</v>
      </c>
      <c r="BB503" t="s">
        <v>111</v>
      </c>
    </row>
    <row r="504" spans="1:54" x14ac:dyDescent="0.25">
      <c r="A504" t="str">
        <f>INDEX('[21]Cheat Sheet-2700'!$N:$N,MATCH(C504,'[21]Cheat Sheet-2700'!$B:$B,0))</f>
        <v>Southeast Water</v>
      </c>
      <c r="B504">
        <v>2700</v>
      </c>
      <c r="C504">
        <v>370075</v>
      </c>
      <c r="D504">
        <v>71</v>
      </c>
      <c r="E504">
        <v>511001</v>
      </c>
      <c r="F504">
        <v>0</v>
      </c>
      <c r="G504" t="s">
        <v>54</v>
      </c>
      <c r="H504" t="s">
        <v>97</v>
      </c>
      <c r="I504" t="s">
        <v>92</v>
      </c>
      <c r="J504" t="s">
        <v>57</v>
      </c>
      <c r="K504" s="3">
        <v>0.46</v>
      </c>
      <c r="L504" s="2">
        <v>44439</v>
      </c>
      <c r="M504" t="s">
        <v>58</v>
      </c>
      <c r="N504" t="s">
        <v>59</v>
      </c>
      <c r="O504" t="s">
        <v>87</v>
      </c>
      <c r="P504" t="s">
        <v>88</v>
      </c>
      <c r="Q504" t="s">
        <v>79</v>
      </c>
      <c r="S504" t="s">
        <v>376</v>
      </c>
      <c r="T504" t="s">
        <v>377</v>
      </c>
      <c r="V504">
        <v>37195</v>
      </c>
      <c r="AC504">
        <v>8</v>
      </c>
      <c r="AD504">
        <v>21</v>
      </c>
      <c r="AJ504" t="s">
        <v>65</v>
      </c>
      <c r="AK504">
        <v>922</v>
      </c>
      <c r="AL504" t="s">
        <v>377</v>
      </c>
      <c r="AP504">
        <v>0.46</v>
      </c>
      <c r="AQ504" t="s">
        <v>66</v>
      </c>
      <c r="AR504">
        <v>0.46</v>
      </c>
      <c r="AS504" t="s">
        <v>66</v>
      </c>
      <c r="AT504">
        <v>1573121</v>
      </c>
      <c r="AU504" s="2">
        <v>44449</v>
      </c>
      <c r="BB504" t="s">
        <v>79</v>
      </c>
    </row>
    <row r="505" spans="1:54" x14ac:dyDescent="0.25">
      <c r="A505" t="str">
        <f>INDEX('[21]Cheat Sheet-2700'!$N:$N,MATCH(C505,'[21]Cheat Sheet-2700'!$B:$B,0))</f>
        <v>Southeast Water</v>
      </c>
      <c r="B505">
        <v>2700</v>
      </c>
      <c r="C505">
        <v>370075</v>
      </c>
      <c r="D505">
        <v>71</v>
      </c>
      <c r="E505">
        <v>511001</v>
      </c>
      <c r="F505">
        <v>0</v>
      </c>
      <c r="G505" t="s">
        <v>54</v>
      </c>
      <c r="H505" t="s">
        <v>97</v>
      </c>
      <c r="I505" t="s">
        <v>92</v>
      </c>
      <c r="J505" t="s">
        <v>57</v>
      </c>
      <c r="K505" s="3">
        <v>4.21</v>
      </c>
      <c r="L505" s="2">
        <v>44500</v>
      </c>
      <c r="M505" t="s">
        <v>58</v>
      </c>
      <c r="N505" t="s">
        <v>59</v>
      </c>
      <c r="O505" t="s">
        <v>87</v>
      </c>
      <c r="P505" t="s">
        <v>88</v>
      </c>
      <c r="Q505" t="s">
        <v>79</v>
      </c>
      <c r="S505" t="s">
        <v>439</v>
      </c>
      <c r="T505" t="s">
        <v>440</v>
      </c>
      <c r="V505">
        <v>41201</v>
      </c>
      <c r="AC505">
        <v>10</v>
      </c>
      <c r="AD505">
        <v>21</v>
      </c>
      <c r="AJ505" t="s">
        <v>65</v>
      </c>
      <c r="AK505">
        <v>647</v>
      </c>
      <c r="AL505" t="s">
        <v>440</v>
      </c>
      <c r="AP505">
        <v>4.21</v>
      </c>
      <c r="AQ505" t="s">
        <v>66</v>
      </c>
      <c r="AR505">
        <v>4.21</v>
      </c>
      <c r="AS505" t="s">
        <v>66</v>
      </c>
      <c r="AT505">
        <v>2399125</v>
      </c>
      <c r="AU505" s="2">
        <v>44510</v>
      </c>
      <c r="BB505" t="s">
        <v>79</v>
      </c>
    </row>
    <row r="506" spans="1:54" x14ac:dyDescent="0.25">
      <c r="A506" t="str">
        <f>INDEX('[21]Cheat Sheet-2700'!$N:$N,MATCH(C506,'[21]Cheat Sheet-2700'!$B:$B,0))</f>
        <v>Southeast Water</v>
      </c>
      <c r="B506">
        <v>2700</v>
      </c>
      <c r="C506">
        <v>370075</v>
      </c>
      <c r="D506">
        <v>71</v>
      </c>
      <c r="E506">
        <v>511001</v>
      </c>
      <c r="F506">
        <v>0</v>
      </c>
      <c r="G506" t="s">
        <v>54</v>
      </c>
      <c r="H506" t="s">
        <v>97</v>
      </c>
      <c r="I506" t="s">
        <v>92</v>
      </c>
      <c r="J506" t="s">
        <v>57</v>
      </c>
      <c r="K506" s="3">
        <v>2.4900000000000002</v>
      </c>
      <c r="L506" s="2">
        <v>44530</v>
      </c>
      <c r="M506" t="s">
        <v>58</v>
      </c>
      <c r="N506" t="s">
        <v>59</v>
      </c>
      <c r="O506" t="s">
        <v>87</v>
      </c>
      <c r="P506" t="s">
        <v>88</v>
      </c>
      <c r="Q506" t="s">
        <v>79</v>
      </c>
      <c r="S506" t="s">
        <v>484</v>
      </c>
      <c r="T506" t="s">
        <v>485</v>
      </c>
      <c r="V506">
        <v>43400</v>
      </c>
      <c r="AC506">
        <v>11</v>
      </c>
      <c r="AD506">
        <v>21</v>
      </c>
      <c r="AJ506" t="s">
        <v>65</v>
      </c>
      <c r="AK506">
        <v>889</v>
      </c>
      <c r="AL506" t="s">
        <v>485</v>
      </c>
      <c r="AP506">
        <v>2.4900000000000002</v>
      </c>
      <c r="AQ506" t="s">
        <v>66</v>
      </c>
      <c r="AR506">
        <v>2.4900000000000002</v>
      </c>
      <c r="AS506" t="s">
        <v>66</v>
      </c>
      <c r="AT506">
        <v>2817126</v>
      </c>
      <c r="AU506" s="2">
        <v>44540</v>
      </c>
      <c r="BB506" t="s">
        <v>79</v>
      </c>
    </row>
    <row r="507" spans="1:54" x14ac:dyDescent="0.25">
      <c r="A507" t="str">
        <f>INDEX('[21]Cheat Sheet-2700'!$N:$N,MATCH(C507,'[21]Cheat Sheet-2700'!$B:$B,0))</f>
        <v>Southeast Water</v>
      </c>
      <c r="B507">
        <v>2700</v>
      </c>
      <c r="C507">
        <v>370075</v>
      </c>
      <c r="D507">
        <v>71</v>
      </c>
      <c r="E507">
        <v>511001</v>
      </c>
      <c r="F507">
        <v>0</v>
      </c>
      <c r="G507" t="s">
        <v>54</v>
      </c>
      <c r="H507" t="s">
        <v>97</v>
      </c>
      <c r="I507" t="s">
        <v>92</v>
      </c>
      <c r="J507" t="s">
        <v>57</v>
      </c>
      <c r="K507" s="3">
        <v>2.19</v>
      </c>
      <c r="L507" s="2">
        <v>44592</v>
      </c>
      <c r="M507" t="s">
        <v>58</v>
      </c>
      <c r="N507" t="s">
        <v>59</v>
      </c>
      <c r="O507" t="s">
        <v>87</v>
      </c>
      <c r="P507" t="s">
        <v>88</v>
      </c>
      <c r="Q507" t="s">
        <v>79</v>
      </c>
      <c r="S507" t="s">
        <v>89</v>
      </c>
      <c r="T507" t="s">
        <v>90</v>
      </c>
      <c r="V507">
        <v>49915</v>
      </c>
      <c r="AC507">
        <v>1</v>
      </c>
      <c r="AD507">
        <v>22</v>
      </c>
      <c r="AJ507" t="s">
        <v>65</v>
      </c>
      <c r="AK507">
        <v>567</v>
      </c>
      <c r="AL507" t="s">
        <v>90</v>
      </c>
      <c r="AP507">
        <v>2.19</v>
      </c>
      <c r="AQ507" t="s">
        <v>66</v>
      </c>
      <c r="AR507">
        <v>2.19</v>
      </c>
      <c r="AS507" t="s">
        <v>66</v>
      </c>
      <c r="AT507">
        <v>3124141</v>
      </c>
      <c r="AU507" s="2">
        <v>44635</v>
      </c>
      <c r="BB507" t="s">
        <v>79</v>
      </c>
    </row>
    <row r="508" spans="1:54" x14ac:dyDescent="0.25">
      <c r="A508" t="str">
        <f>INDEX('[21]Cheat Sheet-2700'!$N:$N,MATCH(C508,'[21]Cheat Sheet-2700'!$B:$B,0))</f>
        <v>Southeast Water</v>
      </c>
      <c r="B508">
        <v>2700</v>
      </c>
      <c r="C508">
        <v>370095</v>
      </c>
      <c r="D508">
        <v>71</v>
      </c>
      <c r="E508">
        <v>511001</v>
      </c>
      <c r="F508">
        <v>0</v>
      </c>
      <c r="G508" t="s">
        <v>54</v>
      </c>
      <c r="H508" t="s">
        <v>100</v>
      </c>
      <c r="I508" t="s">
        <v>92</v>
      </c>
      <c r="J508" t="s">
        <v>57</v>
      </c>
      <c r="K508" s="3">
        <v>0.3</v>
      </c>
      <c r="L508" s="2">
        <v>44347</v>
      </c>
      <c r="M508" t="s">
        <v>58</v>
      </c>
      <c r="N508" t="s">
        <v>59</v>
      </c>
      <c r="O508" t="s">
        <v>87</v>
      </c>
      <c r="P508" t="s">
        <v>88</v>
      </c>
      <c r="Q508" t="s">
        <v>79</v>
      </c>
      <c r="S508" t="s">
        <v>257</v>
      </c>
      <c r="T508" t="s">
        <v>258</v>
      </c>
      <c r="V508">
        <v>30480</v>
      </c>
      <c r="AC508">
        <v>5</v>
      </c>
      <c r="AD508">
        <v>21</v>
      </c>
      <c r="AJ508" t="s">
        <v>65</v>
      </c>
      <c r="AK508">
        <v>682</v>
      </c>
      <c r="AL508" t="s">
        <v>258</v>
      </c>
      <c r="AP508">
        <v>0.3</v>
      </c>
      <c r="AQ508" t="s">
        <v>66</v>
      </c>
      <c r="AR508">
        <v>0.3</v>
      </c>
      <c r="AS508" t="s">
        <v>66</v>
      </c>
      <c r="AT508">
        <v>933677</v>
      </c>
      <c r="AU508" s="2">
        <v>44357</v>
      </c>
      <c r="BB508" t="s">
        <v>79</v>
      </c>
    </row>
    <row r="509" spans="1:54" x14ac:dyDescent="0.25">
      <c r="A509" t="str">
        <f>INDEX('[21]Cheat Sheet-2700'!$N:$N,MATCH(C509,'[21]Cheat Sheet-2700'!$B:$B,0))</f>
        <v>Southeast Water</v>
      </c>
      <c r="B509">
        <v>2700</v>
      </c>
      <c r="C509">
        <v>370095</v>
      </c>
      <c r="D509">
        <v>71</v>
      </c>
      <c r="E509">
        <v>511001</v>
      </c>
      <c r="F509">
        <v>0</v>
      </c>
      <c r="G509" t="s">
        <v>54</v>
      </c>
      <c r="H509" t="s">
        <v>100</v>
      </c>
      <c r="I509" t="s">
        <v>92</v>
      </c>
      <c r="J509" t="s">
        <v>57</v>
      </c>
      <c r="K509" s="3">
        <v>12.15</v>
      </c>
      <c r="L509" s="2">
        <v>44408</v>
      </c>
      <c r="M509" t="s">
        <v>58</v>
      </c>
      <c r="N509" t="s">
        <v>59</v>
      </c>
      <c r="O509" t="s">
        <v>87</v>
      </c>
      <c r="P509" t="s">
        <v>88</v>
      </c>
      <c r="Q509" t="s">
        <v>111</v>
      </c>
      <c r="S509" t="s">
        <v>340</v>
      </c>
      <c r="T509" t="s">
        <v>341</v>
      </c>
      <c r="V509">
        <v>35176</v>
      </c>
      <c r="AC509">
        <v>7</v>
      </c>
      <c r="AD509">
        <v>21</v>
      </c>
      <c r="AJ509" t="s">
        <v>65</v>
      </c>
      <c r="AK509">
        <v>639</v>
      </c>
      <c r="AL509" t="s">
        <v>341</v>
      </c>
      <c r="AP509">
        <v>12.15</v>
      </c>
      <c r="AQ509" t="s">
        <v>66</v>
      </c>
      <c r="AR509">
        <v>12.15</v>
      </c>
      <c r="AS509" t="s">
        <v>66</v>
      </c>
      <c r="AT509">
        <v>1090717</v>
      </c>
      <c r="AU509" s="2">
        <v>44419</v>
      </c>
      <c r="BB509" t="s">
        <v>111</v>
      </c>
    </row>
    <row r="510" spans="1:54" x14ac:dyDescent="0.25">
      <c r="A510" t="str">
        <f>INDEX('[21]Cheat Sheet-2700'!$N:$N,MATCH(C510,'[21]Cheat Sheet-2700'!$B:$B,0))</f>
        <v>Southeast Water</v>
      </c>
      <c r="B510">
        <v>2700</v>
      </c>
      <c r="C510">
        <v>370095</v>
      </c>
      <c r="D510">
        <v>71</v>
      </c>
      <c r="E510">
        <v>511001</v>
      </c>
      <c r="F510">
        <v>0</v>
      </c>
      <c r="G510" t="s">
        <v>54</v>
      </c>
      <c r="H510" t="s">
        <v>100</v>
      </c>
      <c r="I510" t="s">
        <v>92</v>
      </c>
      <c r="J510" t="s">
        <v>57</v>
      </c>
      <c r="K510" s="3">
        <v>3.18</v>
      </c>
      <c r="L510" s="2">
        <v>44439</v>
      </c>
      <c r="M510" t="s">
        <v>58</v>
      </c>
      <c r="N510" t="s">
        <v>59</v>
      </c>
      <c r="O510" t="s">
        <v>87</v>
      </c>
      <c r="P510" t="s">
        <v>88</v>
      </c>
      <c r="Q510" t="s">
        <v>79</v>
      </c>
      <c r="S510" t="s">
        <v>376</v>
      </c>
      <c r="T510" t="s">
        <v>377</v>
      </c>
      <c r="V510">
        <v>37195</v>
      </c>
      <c r="AC510">
        <v>8</v>
      </c>
      <c r="AD510">
        <v>21</v>
      </c>
      <c r="AJ510" t="s">
        <v>65</v>
      </c>
      <c r="AK510">
        <v>925</v>
      </c>
      <c r="AL510" t="s">
        <v>377</v>
      </c>
      <c r="AP510">
        <v>3.18</v>
      </c>
      <c r="AQ510" t="s">
        <v>66</v>
      </c>
      <c r="AR510">
        <v>3.18</v>
      </c>
      <c r="AS510" t="s">
        <v>66</v>
      </c>
      <c r="AT510">
        <v>1573121</v>
      </c>
      <c r="AU510" s="2">
        <v>44449</v>
      </c>
      <c r="BB510" t="s">
        <v>79</v>
      </c>
    </row>
    <row r="511" spans="1:54" x14ac:dyDescent="0.25">
      <c r="A511" t="str">
        <f>INDEX('[21]Cheat Sheet-2700'!$N:$N,MATCH(C511,'[21]Cheat Sheet-2700'!$B:$B,0))</f>
        <v>Southeast Water</v>
      </c>
      <c r="B511">
        <v>2700</v>
      </c>
      <c r="C511">
        <v>370095</v>
      </c>
      <c r="D511">
        <v>71</v>
      </c>
      <c r="E511">
        <v>511001</v>
      </c>
      <c r="F511">
        <v>0</v>
      </c>
      <c r="G511" t="s">
        <v>54</v>
      </c>
      <c r="H511" t="s">
        <v>100</v>
      </c>
      <c r="I511" t="s">
        <v>92</v>
      </c>
      <c r="J511" t="s">
        <v>57</v>
      </c>
      <c r="K511" s="3">
        <v>30.53</v>
      </c>
      <c r="L511" s="2">
        <v>44500</v>
      </c>
      <c r="M511" t="s">
        <v>58</v>
      </c>
      <c r="N511" t="s">
        <v>59</v>
      </c>
      <c r="O511" t="s">
        <v>87</v>
      </c>
      <c r="P511" t="s">
        <v>88</v>
      </c>
      <c r="Q511" t="s">
        <v>79</v>
      </c>
      <c r="S511" t="s">
        <v>439</v>
      </c>
      <c r="T511" t="s">
        <v>440</v>
      </c>
      <c r="V511">
        <v>41201</v>
      </c>
      <c r="AC511">
        <v>10</v>
      </c>
      <c r="AD511">
        <v>21</v>
      </c>
      <c r="AJ511" t="s">
        <v>65</v>
      </c>
      <c r="AK511">
        <v>650</v>
      </c>
      <c r="AL511" t="s">
        <v>440</v>
      </c>
      <c r="AP511">
        <v>30.53</v>
      </c>
      <c r="AQ511" t="s">
        <v>66</v>
      </c>
      <c r="AR511">
        <v>30.53</v>
      </c>
      <c r="AS511" t="s">
        <v>66</v>
      </c>
      <c r="AT511">
        <v>2399125</v>
      </c>
      <c r="AU511" s="2">
        <v>44510</v>
      </c>
      <c r="BB511" t="s">
        <v>79</v>
      </c>
    </row>
    <row r="512" spans="1:54" x14ac:dyDescent="0.25">
      <c r="A512" t="str">
        <f>INDEX('[21]Cheat Sheet-2700'!$N:$N,MATCH(C512,'[21]Cheat Sheet-2700'!$B:$B,0))</f>
        <v>Southeast Water</v>
      </c>
      <c r="B512">
        <v>2700</v>
      </c>
      <c r="C512">
        <v>370095</v>
      </c>
      <c r="D512">
        <v>71</v>
      </c>
      <c r="E512">
        <v>511001</v>
      </c>
      <c r="F512">
        <v>0</v>
      </c>
      <c r="G512" t="s">
        <v>54</v>
      </c>
      <c r="H512" t="s">
        <v>100</v>
      </c>
      <c r="I512" t="s">
        <v>92</v>
      </c>
      <c r="J512" t="s">
        <v>57</v>
      </c>
      <c r="K512" s="3">
        <v>17.920000000000002</v>
      </c>
      <c r="L512" s="2">
        <v>44530</v>
      </c>
      <c r="M512" t="s">
        <v>58</v>
      </c>
      <c r="N512" t="s">
        <v>59</v>
      </c>
      <c r="O512" t="s">
        <v>87</v>
      </c>
      <c r="P512" t="s">
        <v>88</v>
      </c>
      <c r="Q512" t="s">
        <v>79</v>
      </c>
      <c r="S512" t="s">
        <v>484</v>
      </c>
      <c r="T512" t="s">
        <v>485</v>
      </c>
      <c r="V512">
        <v>43400</v>
      </c>
      <c r="AC512">
        <v>11</v>
      </c>
      <c r="AD512">
        <v>21</v>
      </c>
      <c r="AJ512" t="s">
        <v>65</v>
      </c>
      <c r="AK512">
        <v>892</v>
      </c>
      <c r="AL512" t="s">
        <v>485</v>
      </c>
      <c r="AP512">
        <v>17.920000000000002</v>
      </c>
      <c r="AQ512" t="s">
        <v>66</v>
      </c>
      <c r="AR512">
        <v>17.920000000000002</v>
      </c>
      <c r="AS512" t="s">
        <v>66</v>
      </c>
      <c r="AT512">
        <v>2817126</v>
      </c>
      <c r="AU512" s="2">
        <v>44540</v>
      </c>
      <c r="BB512" t="s">
        <v>79</v>
      </c>
    </row>
    <row r="513" spans="1:54" x14ac:dyDescent="0.25">
      <c r="A513" t="str">
        <f>INDEX('[21]Cheat Sheet-2700'!$N:$N,MATCH(C513,'[21]Cheat Sheet-2700'!$B:$B,0))</f>
        <v>Southeast Water</v>
      </c>
      <c r="B513">
        <v>2700</v>
      </c>
      <c r="C513">
        <v>370095</v>
      </c>
      <c r="D513">
        <v>71</v>
      </c>
      <c r="E513">
        <v>511001</v>
      </c>
      <c r="F513">
        <v>0</v>
      </c>
      <c r="G513" t="s">
        <v>54</v>
      </c>
      <c r="H513" t="s">
        <v>100</v>
      </c>
      <c r="I513" t="s">
        <v>92</v>
      </c>
      <c r="J513" t="s">
        <v>57</v>
      </c>
      <c r="K513" s="3">
        <v>15.97</v>
      </c>
      <c r="L513" s="2">
        <v>44592</v>
      </c>
      <c r="M513" t="s">
        <v>58</v>
      </c>
      <c r="N513" t="s">
        <v>59</v>
      </c>
      <c r="O513" t="s">
        <v>87</v>
      </c>
      <c r="P513" t="s">
        <v>88</v>
      </c>
      <c r="Q513" t="s">
        <v>79</v>
      </c>
      <c r="S513" t="s">
        <v>89</v>
      </c>
      <c r="T513" t="s">
        <v>90</v>
      </c>
      <c r="V513">
        <v>49915</v>
      </c>
      <c r="AC513">
        <v>1</v>
      </c>
      <c r="AD513">
        <v>22</v>
      </c>
      <c r="AJ513" t="s">
        <v>65</v>
      </c>
      <c r="AK513">
        <v>570</v>
      </c>
      <c r="AL513" t="s">
        <v>90</v>
      </c>
      <c r="AP513">
        <v>15.97</v>
      </c>
      <c r="AQ513" t="s">
        <v>66</v>
      </c>
      <c r="AR513">
        <v>15.97</v>
      </c>
      <c r="AS513" t="s">
        <v>66</v>
      </c>
      <c r="AT513">
        <v>3124141</v>
      </c>
      <c r="AU513" s="2">
        <v>44635</v>
      </c>
      <c r="BB513" t="s">
        <v>79</v>
      </c>
    </row>
    <row r="514" spans="1:54" x14ac:dyDescent="0.25">
      <c r="A514" t="str">
        <f>INDEX('[21]Cheat Sheet-2700'!$N:$N,MATCH(C514,'[21]Cheat Sheet-2700'!$B:$B,0))</f>
        <v>Hill Country Water</v>
      </c>
      <c r="B514">
        <v>2700</v>
      </c>
      <c r="C514">
        <v>370100</v>
      </c>
      <c r="D514">
        <v>71</v>
      </c>
      <c r="E514">
        <v>511001</v>
      </c>
      <c r="F514">
        <v>0</v>
      </c>
      <c r="G514" t="s">
        <v>54</v>
      </c>
      <c r="H514" t="s">
        <v>71</v>
      </c>
      <c r="I514" t="s">
        <v>92</v>
      </c>
      <c r="J514" t="s">
        <v>57</v>
      </c>
      <c r="K514" s="3">
        <v>0.04</v>
      </c>
      <c r="L514" s="2">
        <v>44347</v>
      </c>
      <c r="M514" t="s">
        <v>58</v>
      </c>
      <c r="N514" t="s">
        <v>59</v>
      </c>
      <c r="O514" t="s">
        <v>87</v>
      </c>
      <c r="P514" t="s">
        <v>88</v>
      </c>
      <c r="Q514" t="s">
        <v>79</v>
      </c>
      <c r="S514" t="s">
        <v>257</v>
      </c>
      <c r="T514" t="s">
        <v>258</v>
      </c>
      <c r="V514">
        <v>30480</v>
      </c>
      <c r="AC514">
        <v>5</v>
      </c>
      <c r="AD514">
        <v>21</v>
      </c>
      <c r="AJ514" t="s">
        <v>65</v>
      </c>
      <c r="AK514">
        <v>683</v>
      </c>
      <c r="AL514" t="s">
        <v>258</v>
      </c>
      <c r="AP514">
        <v>0.04</v>
      </c>
      <c r="AQ514" t="s">
        <v>66</v>
      </c>
      <c r="AR514">
        <v>0.04</v>
      </c>
      <c r="AS514" t="s">
        <v>66</v>
      </c>
      <c r="AT514">
        <v>933677</v>
      </c>
      <c r="AU514" s="2">
        <v>44357</v>
      </c>
      <c r="BB514" t="s">
        <v>79</v>
      </c>
    </row>
    <row r="515" spans="1:54" x14ac:dyDescent="0.25">
      <c r="A515" t="str">
        <f>INDEX('[21]Cheat Sheet-2700'!$N:$N,MATCH(C515,'[21]Cheat Sheet-2700'!$B:$B,0))</f>
        <v>Hill Country Water</v>
      </c>
      <c r="B515">
        <v>2700</v>
      </c>
      <c r="C515">
        <v>370100</v>
      </c>
      <c r="D515">
        <v>71</v>
      </c>
      <c r="E515">
        <v>511001</v>
      </c>
      <c r="F515">
        <v>0</v>
      </c>
      <c r="G515" t="s">
        <v>54</v>
      </c>
      <c r="H515" t="s">
        <v>71</v>
      </c>
      <c r="I515" t="s">
        <v>92</v>
      </c>
      <c r="J515" t="s">
        <v>57</v>
      </c>
      <c r="K515" s="3">
        <v>1.53</v>
      </c>
      <c r="L515" s="2">
        <v>44408</v>
      </c>
      <c r="M515" t="s">
        <v>58</v>
      </c>
      <c r="N515" t="s">
        <v>59</v>
      </c>
      <c r="O515" t="s">
        <v>87</v>
      </c>
      <c r="P515" t="s">
        <v>88</v>
      </c>
      <c r="Q515" t="s">
        <v>111</v>
      </c>
      <c r="S515" t="s">
        <v>340</v>
      </c>
      <c r="T515" t="s">
        <v>341</v>
      </c>
      <c r="V515">
        <v>35176</v>
      </c>
      <c r="AC515">
        <v>7</v>
      </c>
      <c r="AD515">
        <v>21</v>
      </c>
      <c r="AJ515" t="s">
        <v>65</v>
      </c>
      <c r="AK515">
        <v>640</v>
      </c>
      <c r="AL515" t="s">
        <v>341</v>
      </c>
      <c r="AP515">
        <v>1.53</v>
      </c>
      <c r="AQ515" t="s">
        <v>66</v>
      </c>
      <c r="AR515">
        <v>1.53</v>
      </c>
      <c r="AS515" t="s">
        <v>66</v>
      </c>
      <c r="AT515">
        <v>1090717</v>
      </c>
      <c r="AU515" s="2">
        <v>44419</v>
      </c>
      <c r="BB515" t="s">
        <v>111</v>
      </c>
    </row>
    <row r="516" spans="1:54" x14ac:dyDescent="0.25">
      <c r="A516" t="str">
        <f>INDEX('[21]Cheat Sheet-2700'!$N:$N,MATCH(C516,'[21]Cheat Sheet-2700'!$B:$B,0))</f>
        <v>Hill Country Water</v>
      </c>
      <c r="B516">
        <v>2700</v>
      </c>
      <c r="C516">
        <v>370100</v>
      </c>
      <c r="D516">
        <v>71</v>
      </c>
      <c r="E516">
        <v>511001</v>
      </c>
      <c r="F516">
        <v>0</v>
      </c>
      <c r="G516" t="s">
        <v>54</v>
      </c>
      <c r="H516" t="s">
        <v>71</v>
      </c>
      <c r="I516" t="s">
        <v>92</v>
      </c>
      <c r="J516" t="s">
        <v>57</v>
      </c>
      <c r="K516" s="3">
        <v>0.4</v>
      </c>
      <c r="L516" s="2">
        <v>44439</v>
      </c>
      <c r="M516" t="s">
        <v>58</v>
      </c>
      <c r="N516" t="s">
        <v>59</v>
      </c>
      <c r="O516" t="s">
        <v>87</v>
      </c>
      <c r="P516" t="s">
        <v>88</v>
      </c>
      <c r="Q516" t="s">
        <v>79</v>
      </c>
      <c r="S516" t="s">
        <v>376</v>
      </c>
      <c r="T516" t="s">
        <v>377</v>
      </c>
      <c r="V516">
        <v>37195</v>
      </c>
      <c r="AC516">
        <v>8</v>
      </c>
      <c r="AD516">
        <v>21</v>
      </c>
      <c r="AJ516" t="s">
        <v>65</v>
      </c>
      <c r="AK516">
        <v>926</v>
      </c>
      <c r="AL516" t="s">
        <v>377</v>
      </c>
      <c r="AP516">
        <v>0.4</v>
      </c>
      <c r="AQ516" t="s">
        <v>66</v>
      </c>
      <c r="AR516">
        <v>0.4</v>
      </c>
      <c r="AS516" t="s">
        <v>66</v>
      </c>
      <c r="AT516">
        <v>1573121</v>
      </c>
      <c r="AU516" s="2">
        <v>44449</v>
      </c>
      <c r="BB516" t="s">
        <v>79</v>
      </c>
    </row>
    <row r="517" spans="1:54" x14ac:dyDescent="0.25">
      <c r="A517" t="str">
        <f>INDEX('[21]Cheat Sheet-2700'!$N:$N,MATCH(C517,'[21]Cheat Sheet-2700'!$B:$B,0))</f>
        <v>Hill Country Water</v>
      </c>
      <c r="B517">
        <v>2700</v>
      </c>
      <c r="C517">
        <v>370100</v>
      </c>
      <c r="D517">
        <v>71</v>
      </c>
      <c r="E517">
        <v>511001</v>
      </c>
      <c r="F517">
        <v>0</v>
      </c>
      <c r="G517" t="s">
        <v>54</v>
      </c>
      <c r="H517" t="s">
        <v>71</v>
      </c>
      <c r="I517" t="s">
        <v>92</v>
      </c>
      <c r="J517" t="s">
        <v>57</v>
      </c>
      <c r="K517" s="3">
        <v>3.85</v>
      </c>
      <c r="L517" s="2">
        <v>44500</v>
      </c>
      <c r="M517" t="s">
        <v>58</v>
      </c>
      <c r="N517" t="s">
        <v>59</v>
      </c>
      <c r="O517" t="s">
        <v>87</v>
      </c>
      <c r="P517" t="s">
        <v>88</v>
      </c>
      <c r="Q517" t="s">
        <v>79</v>
      </c>
      <c r="S517" t="s">
        <v>439</v>
      </c>
      <c r="T517" t="s">
        <v>440</v>
      </c>
      <c r="V517">
        <v>41201</v>
      </c>
      <c r="AC517">
        <v>10</v>
      </c>
      <c r="AD517">
        <v>21</v>
      </c>
      <c r="AJ517" t="s">
        <v>65</v>
      </c>
      <c r="AK517">
        <v>651</v>
      </c>
      <c r="AL517" t="s">
        <v>440</v>
      </c>
      <c r="AP517">
        <v>3.85</v>
      </c>
      <c r="AQ517" t="s">
        <v>66</v>
      </c>
      <c r="AR517">
        <v>3.85</v>
      </c>
      <c r="AS517" t="s">
        <v>66</v>
      </c>
      <c r="AT517">
        <v>2399125</v>
      </c>
      <c r="AU517" s="2">
        <v>44510</v>
      </c>
      <c r="BB517" t="s">
        <v>79</v>
      </c>
    </row>
    <row r="518" spans="1:54" x14ac:dyDescent="0.25">
      <c r="A518" t="str">
        <f>INDEX('[21]Cheat Sheet-2700'!$N:$N,MATCH(C518,'[21]Cheat Sheet-2700'!$B:$B,0))</f>
        <v>Hill Country Water</v>
      </c>
      <c r="B518">
        <v>2700</v>
      </c>
      <c r="C518">
        <v>370100</v>
      </c>
      <c r="D518">
        <v>71</v>
      </c>
      <c r="E518">
        <v>511001</v>
      </c>
      <c r="F518">
        <v>0</v>
      </c>
      <c r="G518" t="s">
        <v>54</v>
      </c>
      <c r="H518" t="s">
        <v>71</v>
      </c>
      <c r="I518" t="s">
        <v>92</v>
      </c>
      <c r="J518" t="s">
        <v>57</v>
      </c>
      <c r="K518" s="3">
        <v>2.2599999999999998</v>
      </c>
      <c r="L518" s="2">
        <v>44530</v>
      </c>
      <c r="M518" t="s">
        <v>58</v>
      </c>
      <c r="N518" t="s">
        <v>59</v>
      </c>
      <c r="O518" t="s">
        <v>87</v>
      </c>
      <c r="P518" t="s">
        <v>88</v>
      </c>
      <c r="Q518" t="s">
        <v>79</v>
      </c>
      <c r="S518" t="s">
        <v>484</v>
      </c>
      <c r="T518" t="s">
        <v>485</v>
      </c>
      <c r="V518">
        <v>43400</v>
      </c>
      <c r="AC518">
        <v>11</v>
      </c>
      <c r="AD518">
        <v>21</v>
      </c>
      <c r="AJ518" t="s">
        <v>65</v>
      </c>
      <c r="AK518">
        <v>893</v>
      </c>
      <c r="AL518" t="s">
        <v>485</v>
      </c>
      <c r="AP518">
        <v>2.2599999999999998</v>
      </c>
      <c r="AQ518" t="s">
        <v>66</v>
      </c>
      <c r="AR518">
        <v>2.2599999999999998</v>
      </c>
      <c r="AS518" t="s">
        <v>66</v>
      </c>
      <c r="AT518">
        <v>2817126</v>
      </c>
      <c r="AU518" s="2">
        <v>44540</v>
      </c>
      <c r="BB518" t="s">
        <v>79</v>
      </c>
    </row>
    <row r="519" spans="1:54" x14ac:dyDescent="0.25">
      <c r="A519" t="str">
        <f>INDEX('[21]Cheat Sheet-2700'!$N:$N,MATCH(C519,'[21]Cheat Sheet-2700'!$B:$B,0))</f>
        <v>Hill Country Water</v>
      </c>
      <c r="B519">
        <v>2700</v>
      </c>
      <c r="C519">
        <v>370100</v>
      </c>
      <c r="D519">
        <v>71</v>
      </c>
      <c r="E519">
        <v>511001</v>
      </c>
      <c r="F519">
        <v>0</v>
      </c>
      <c r="G519" t="s">
        <v>54</v>
      </c>
      <c r="H519" t="s">
        <v>71</v>
      </c>
      <c r="I519" t="s">
        <v>92</v>
      </c>
      <c r="J519" t="s">
        <v>57</v>
      </c>
      <c r="K519" s="3">
        <v>2.02</v>
      </c>
      <c r="L519" s="2">
        <v>44592</v>
      </c>
      <c r="M519" t="s">
        <v>58</v>
      </c>
      <c r="N519" t="s">
        <v>59</v>
      </c>
      <c r="O519" t="s">
        <v>87</v>
      </c>
      <c r="P519" t="s">
        <v>88</v>
      </c>
      <c r="Q519" t="s">
        <v>79</v>
      </c>
      <c r="S519" t="s">
        <v>89</v>
      </c>
      <c r="T519" t="s">
        <v>90</v>
      </c>
      <c r="V519">
        <v>49915</v>
      </c>
      <c r="AC519">
        <v>1</v>
      </c>
      <c r="AD519">
        <v>22</v>
      </c>
      <c r="AJ519" t="s">
        <v>65</v>
      </c>
      <c r="AK519">
        <v>571</v>
      </c>
      <c r="AL519" t="s">
        <v>90</v>
      </c>
      <c r="AP519">
        <v>2.02</v>
      </c>
      <c r="AQ519" t="s">
        <v>66</v>
      </c>
      <c r="AR519">
        <v>2.02</v>
      </c>
      <c r="AS519" t="s">
        <v>66</v>
      </c>
      <c r="AT519">
        <v>3124141</v>
      </c>
      <c r="AU519" s="2">
        <v>44635</v>
      </c>
      <c r="BB519" t="s">
        <v>79</v>
      </c>
    </row>
    <row r="520" spans="1:54" x14ac:dyDescent="0.25">
      <c r="A520" t="str">
        <f>INDEX('[21]Cheat Sheet-2700'!$N:$N,MATCH(C520,'[21]Cheat Sheet-2700'!$B:$B,0))</f>
        <v>Hill Country Water</v>
      </c>
      <c r="B520">
        <v>2700</v>
      </c>
      <c r="C520">
        <v>370105</v>
      </c>
      <c r="D520">
        <v>71</v>
      </c>
      <c r="E520">
        <v>511001</v>
      </c>
      <c r="F520">
        <v>0</v>
      </c>
      <c r="G520" t="s">
        <v>54</v>
      </c>
      <c r="H520" t="s">
        <v>101</v>
      </c>
      <c r="I520" t="s">
        <v>92</v>
      </c>
      <c r="J520" t="s">
        <v>57</v>
      </c>
      <c r="K520" s="3">
        <v>0.01</v>
      </c>
      <c r="L520" s="2">
        <v>44347</v>
      </c>
      <c r="M520" t="s">
        <v>58</v>
      </c>
      <c r="N520" t="s">
        <v>59</v>
      </c>
      <c r="O520" t="s">
        <v>87</v>
      </c>
      <c r="P520" t="s">
        <v>88</v>
      </c>
      <c r="Q520" t="s">
        <v>79</v>
      </c>
      <c r="S520" t="s">
        <v>257</v>
      </c>
      <c r="T520" t="s">
        <v>258</v>
      </c>
      <c r="V520">
        <v>30480</v>
      </c>
      <c r="AC520">
        <v>5</v>
      </c>
      <c r="AD520">
        <v>21</v>
      </c>
      <c r="AJ520" t="s">
        <v>65</v>
      </c>
      <c r="AK520">
        <v>684</v>
      </c>
      <c r="AL520" t="s">
        <v>258</v>
      </c>
      <c r="AP520">
        <v>0.01</v>
      </c>
      <c r="AQ520" t="s">
        <v>66</v>
      </c>
      <c r="AR520">
        <v>0.01</v>
      </c>
      <c r="AS520" t="s">
        <v>66</v>
      </c>
      <c r="AT520">
        <v>933677</v>
      </c>
      <c r="AU520" s="2">
        <v>44357</v>
      </c>
      <c r="BB520" t="s">
        <v>79</v>
      </c>
    </row>
    <row r="521" spans="1:54" x14ac:dyDescent="0.25">
      <c r="A521" t="str">
        <f>INDEX('[21]Cheat Sheet-2700'!$N:$N,MATCH(C521,'[21]Cheat Sheet-2700'!$B:$B,0))</f>
        <v>Hill Country Water</v>
      </c>
      <c r="B521">
        <v>2700</v>
      </c>
      <c r="C521">
        <v>370105</v>
      </c>
      <c r="D521">
        <v>71</v>
      </c>
      <c r="E521">
        <v>511001</v>
      </c>
      <c r="F521">
        <v>0</v>
      </c>
      <c r="G521" t="s">
        <v>54</v>
      </c>
      <c r="H521" t="s">
        <v>101</v>
      </c>
      <c r="I521" t="s">
        <v>92</v>
      </c>
      <c r="J521" t="s">
        <v>57</v>
      </c>
      <c r="K521" s="3">
        <v>0.45</v>
      </c>
      <c r="L521" s="2">
        <v>44408</v>
      </c>
      <c r="M521" t="s">
        <v>58</v>
      </c>
      <c r="N521" t="s">
        <v>59</v>
      </c>
      <c r="O521" t="s">
        <v>87</v>
      </c>
      <c r="P521" t="s">
        <v>88</v>
      </c>
      <c r="Q521" t="s">
        <v>111</v>
      </c>
      <c r="S521" t="s">
        <v>340</v>
      </c>
      <c r="T521" t="s">
        <v>341</v>
      </c>
      <c r="V521">
        <v>35176</v>
      </c>
      <c r="AC521">
        <v>7</v>
      </c>
      <c r="AD521">
        <v>21</v>
      </c>
      <c r="AJ521" t="s">
        <v>65</v>
      </c>
      <c r="AK521">
        <v>641</v>
      </c>
      <c r="AL521" t="s">
        <v>341</v>
      </c>
      <c r="AP521">
        <v>0.45</v>
      </c>
      <c r="AQ521" t="s">
        <v>66</v>
      </c>
      <c r="AR521">
        <v>0.45</v>
      </c>
      <c r="AS521" t="s">
        <v>66</v>
      </c>
      <c r="AT521">
        <v>1090717</v>
      </c>
      <c r="AU521" s="2">
        <v>44419</v>
      </c>
      <c r="BB521" t="s">
        <v>111</v>
      </c>
    </row>
    <row r="522" spans="1:54" x14ac:dyDescent="0.25">
      <c r="A522" t="str">
        <f>INDEX('[21]Cheat Sheet-2700'!$N:$N,MATCH(C522,'[21]Cheat Sheet-2700'!$B:$B,0))</f>
        <v>Hill Country Water</v>
      </c>
      <c r="B522">
        <v>2700</v>
      </c>
      <c r="C522">
        <v>370105</v>
      </c>
      <c r="D522">
        <v>71</v>
      </c>
      <c r="E522">
        <v>511001</v>
      </c>
      <c r="F522">
        <v>0</v>
      </c>
      <c r="G522" t="s">
        <v>54</v>
      </c>
      <c r="H522" t="s">
        <v>101</v>
      </c>
      <c r="I522" t="s">
        <v>92</v>
      </c>
      <c r="J522" t="s">
        <v>57</v>
      </c>
      <c r="K522" s="3">
        <v>0.12</v>
      </c>
      <c r="L522" s="2">
        <v>44439</v>
      </c>
      <c r="M522" t="s">
        <v>58</v>
      </c>
      <c r="N522" t="s">
        <v>59</v>
      </c>
      <c r="O522" t="s">
        <v>87</v>
      </c>
      <c r="P522" t="s">
        <v>88</v>
      </c>
      <c r="Q522" t="s">
        <v>79</v>
      </c>
      <c r="S522" t="s">
        <v>376</v>
      </c>
      <c r="T522" t="s">
        <v>377</v>
      </c>
      <c r="V522">
        <v>37195</v>
      </c>
      <c r="AC522">
        <v>8</v>
      </c>
      <c r="AD522">
        <v>21</v>
      </c>
      <c r="AJ522" t="s">
        <v>65</v>
      </c>
      <c r="AK522">
        <v>927</v>
      </c>
      <c r="AL522" t="s">
        <v>377</v>
      </c>
      <c r="AP522">
        <v>0.12</v>
      </c>
      <c r="AQ522" t="s">
        <v>66</v>
      </c>
      <c r="AR522">
        <v>0.12</v>
      </c>
      <c r="AS522" t="s">
        <v>66</v>
      </c>
      <c r="AT522">
        <v>1573121</v>
      </c>
      <c r="AU522" s="2">
        <v>44449</v>
      </c>
      <c r="BB522" t="s">
        <v>79</v>
      </c>
    </row>
    <row r="523" spans="1:54" x14ac:dyDescent="0.25">
      <c r="A523" t="str">
        <f>INDEX('[21]Cheat Sheet-2700'!$N:$N,MATCH(C523,'[21]Cheat Sheet-2700'!$B:$B,0))</f>
        <v>Hill Country Water</v>
      </c>
      <c r="B523">
        <v>2700</v>
      </c>
      <c r="C523">
        <v>370105</v>
      </c>
      <c r="D523">
        <v>71</v>
      </c>
      <c r="E523">
        <v>511001</v>
      </c>
      <c r="F523">
        <v>0</v>
      </c>
      <c r="G523" t="s">
        <v>54</v>
      </c>
      <c r="H523" t="s">
        <v>101</v>
      </c>
      <c r="I523" t="s">
        <v>92</v>
      </c>
      <c r="J523" t="s">
        <v>57</v>
      </c>
      <c r="K523" s="3">
        <v>1.1000000000000001</v>
      </c>
      <c r="L523" s="2">
        <v>44500</v>
      </c>
      <c r="M523" t="s">
        <v>58</v>
      </c>
      <c r="N523" t="s">
        <v>59</v>
      </c>
      <c r="O523" t="s">
        <v>87</v>
      </c>
      <c r="P523" t="s">
        <v>88</v>
      </c>
      <c r="Q523" t="s">
        <v>79</v>
      </c>
      <c r="S523" t="s">
        <v>439</v>
      </c>
      <c r="T523" t="s">
        <v>440</v>
      </c>
      <c r="V523">
        <v>41201</v>
      </c>
      <c r="AC523">
        <v>10</v>
      </c>
      <c r="AD523">
        <v>21</v>
      </c>
      <c r="AJ523" t="s">
        <v>65</v>
      </c>
      <c r="AK523">
        <v>652</v>
      </c>
      <c r="AL523" t="s">
        <v>440</v>
      </c>
      <c r="AP523">
        <v>1.1000000000000001</v>
      </c>
      <c r="AQ523" t="s">
        <v>66</v>
      </c>
      <c r="AR523">
        <v>1.1000000000000001</v>
      </c>
      <c r="AS523" t="s">
        <v>66</v>
      </c>
      <c r="AT523">
        <v>2399125</v>
      </c>
      <c r="AU523" s="2">
        <v>44510</v>
      </c>
      <c r="BB523" t="s">
        <v>79</v>
      </c>
    </row>
    <row r="524" spans="1:54" x14ac:dyDescent="0.25">
      <c r="A524" t="str">
        <f>INDEX('[21]Cheat Sheet-2700'!$N:$N,MATCH(C524,'[21]Cheat Sheet-2700'!$B:$B,0))</f>
        <v>Hill Country Water</v>
      </c>
      <c r="B524">
        <v>2700</v>
      </c>
      <c r="C524">
        <v>370105</v>
      </c>
      <c r="D524">
        <v>71</v>
      </c>
      <c r="E524">
        <v>511001</v>
      </c>
      <c r="F524">
        <v>0</v>
      </c>
      <c r="G524" t="s">
        <v>54</v>
      </c>
      <c r="H524" t="s">
        <v>101</v>
      </c>
      <c r="I524" t="s">
        <v>92</v>
      </c>
      <c r="J524" t="s">
        <v>57</v>
      </c>
      <c r="K524" s="3">
        <v>0.64</v>
      </c>
      <c r="L524" s="2">
        <v>44530</v>
      </c>
      <c r="M524" t="s">
        <v>58</v>
      </c>
      <c r="N524" t="s">
        <v>59</v>
      </c>
      <c r="O524" t="s">
        <v>87</v>
      </c>
      <c r="P524" t="s">
        <v>88</v>
      </c>
      <c r="Q524" t="s">
        <v>79</v>
      </c>
      <c r="S524" t="s">
        <v>484</v>
      </c>
      <c r="T524" t="s">
        <v>485</v>
      </c>
      <c r="V524">
        <v>43400</v>
      </c>
      <c r="AC524">
        <v>11</v>
      </c>
      <c r="AD524">
        <v>21</v>
      </c>
      <c r="AJ524" t="s">
        <v>65</v>
      </c>
      <c r="AK524">
        <v>894</v>
      </c>
      <c r="AL524" t="s">
        <v>485</v>
      </c>
      <c r="AP524">
        <v>0.64</v>
      </c>
      <c r="AQ524" t="s">
        <v>66</v>
      </c>
      <c r="AR524">
        <v>0.64</v>
      </c>
      <c r="AS524" t="s">
        <v>66</v>
      </c>
      <c r="AT524">
        <v>2817126</v>
      </c>
      <c r="AU524" s="2">
        <v>44540</v>
      </c>
      <c r="BB524" t="s">
        <v>79</v>
      </c>
    </row>
    <row r="525" spans="1:54" x14ac:dyDescent="0.25">
      <c r="A525" t="str">
        <f>INDEX('[21]Cheat Sheet-2700'!$N:$N,MATCH(C525,'[21]Cheat Sheet-2700'!$B:$B,0))</f>
        <v>Hill Country Water</v>
      </c>
      <c r="B525">
        <v>2700</v>
      </c>
      <c r="C525">
        <v>370105</v>
      </c>
      <c r="D525">
        <v>71</v>
      </c>
      <c r="E525">
        <v>511001</v>
      </c>
      <c r="F525">
        <v>0</v>
      </c>
      <c r="G525" t="s">
        <v>54</v>
      </c>
      <c r="H525" t="s">
        <v>101</v>
      </c>
      <c r="I525" t="s">
        <v>92</v>
      </c>
      <c r="J525" t="s">
        <v>57</v>
      </c>
      <c r="K525" s="3">
        <v>0.59</v>
      </c>
      <c r="L525" s="2">
        <v>44592</v>
      </c>
      <c r="M525" t="s">
        <v>58</v>
      </c>
      <c r="N525" t="s">
        <v>59</v>
      </c>
      <c r="O525" t="s">
        <v>87</v>
      </c>
      <c r="P525" t="s">
        <v>88</v>
      </c>
      <c r="Q525" t="s">
        <v>79</v>
      </c>
      <c r="S525" t="s">
        <v>89</v>
      </c>
      <c r="T525" t="s">
        <v>90</v>
      </c>
      <c r="V525">
        <v>49915</v>
      </c>
      <c r="AC525">
        <v>1</v>
      </c>
      <c r="AD525">
        <v>22</v>
      </c>
      <c r="AJ525" t="s">
        <v>65</v>
      </c>
      <c r="AK525">
        <v>572</v>
      </c>
      <c r="AL525" t="s">
        <v>90</v>
      </c>
      <c r="AP525">
        <v>0.59</v>
      </c>
      <c r="AQ525" t="s">
        <v>66</v>
      </c>
      <c r="AR525">
        <v>0.59</v>
      </c>
      <c r="AS525" t="s">
        <v>66</v>
      </c>
      <c r="AT525">
        <v>3124141</v>
      </c>
      <c r="AU525" s="2">
        <v>44635</v>
      </c>
      <c r="BB525" t="s">
        <v>79</v>
      </c>
    </row>
    <row r="526" spans="1:54" x14ac:dyDescent="0.25">
      <c r="A526" t="str">
        <f>INDEX('[21]Cheat Sheet-2700'!$N:$N,MATCH(C526,'[21]Cheat Sheet-2700'!$B:$B,0))</f>
        <v>Hill Country Water</v>
      </c>
      <c r="B526">
        <v>2700</v>
      </c>
      <c r="C526">
        <v>370110</v>
      </c>
      <c r="D526">
        <v>71</v>
      </c>
      <c r="E526">
        <v>511001</v>
      </c>
      <c r="F526">
        <v>0</v>
      </c>
      <c r="G526" t="s">
        <v>54</v>
      </c>
      <c r="H526" t="s">
        <v>72</v>
      </c>
      <c r="I526" t="s">
        <v>92</v>
      </c>
      <c r="J526" t="s">
        <v>57</v>
      </c>
      <c r="K526" s="3">
        <v>0.05</v>
      </c>
      <c r="L526" s="2">
        <v>44347</v>
      </c>
      <c r="M526" t="s">
        <v>58</v>
      </c>
      <c r="N526" t="s">
        <v>59</v>
      </c>
      <c r="O526" t="s">
        <v>87</v>
      </c>
      <c r="P526" t="s">
        <v>88</v>
      </c>
      <c r="Q526" t="s">
        <v>79</v>
      </c>
      <c r="S526" t="s">
        <v>257</v>
      </c>
      <c r="T526" t="s">
        <v>258</v>
      </c>
      <c r="V526">
        <v>30480</v>
      </c>
      <c r="AC526">
        <v>5</v>
      </c>
      <c r="AD526">
        <v>21</v>
      </c>
      <c r="AJ526" t="s">
        <v>65</v>
      </c>
      <c r="AK526">
        <v>685</v>
      </c>
      <c r="AL526" t="s">
        <v>258</v>
      </c>
      <c r="AP526">
        <v>0.05</v>
      </c>
      <c r="AQ526" t="s">
        <v>66</v>
      </c>
      <c r="AR526">
        <v>0.05</v>
      </c>
      <c r="AS526" t="s">
        <v>66</v>
      </c>
      <c r="AT526">
        <v>933677</v>
      </c>
      <c r="AU526" s="2">
        <v>44357</v>
      </c>
      <c r="BB526" t="s">
        <v>79</v>
      </c>
    </row>
    <row r="527" spans="1:54" x14ac:dyDescent="0.25">
      <c r="A527" t="str">
        <f>INDEX('[21]Cheat Sheet-2700'!$N:$N,MATCH(C527,'[21]Cheat Sheet-2700'!$B:$B,0))</f>
        <v>Hill Country Water</v>
      </c>
      <c r="B527">
        <v>2700</v>
      </c>
      <c r="C527">
        <v>370110</v>
      </c>
      <c r="D527">
        <v>71</v>
      </c>
      <c r="E527">
        <v>511001</v>
      </c>
      <c r="F527">
        <v>0</v>
      </c>
      <c r="G527" t="s">
        <v>54</v>
      </c>
      <c r="H527" t="s">
        <v>72</v>
      </c>
      <c r="I527" t="s">
        <v>92</v>
      </c>
      <c r="J527" t="s">
        <v>57</v>
      </c>
      <c r="K527" s="3">
        <v>2.12</v>
      </c>
      <c r="L527" s="2">
        <v>44408</v>
      </c>
      <c r="M527" t="s">
        <v>58</v>
      </c>
      <c r="N527" t="s">
        <v>59</v>
      </c>
      <c r="O527" t="s">
        <v>87</v>
      </c>
      <c r="P527" t="s">
        <v>88</v>
      </c>
      <c r="Q527" t="s">
        <v>111</v>
      </c>
      <c r="S527" t="s">
        <v>340</v>
      </c>
      <c r="T527" t="s">
        <v>341</v>
      </c>
      <c r="V527">
        <v>35176</v>
      </c>
      <c r="AC527">
        <v>7</v>
      </c>
      <c r="AD527">
        <v>21</v>
      </c>
      <c r="AJ527" t="s">
        <v>65</v>
      </c>
      <c r="AK527">
        <v>642</v>
      </c>
      <c r="AL527" t="s">
        <v>341</v>
      </c>
      <c r="AP527">
        <v>2.12</v>
      </c>
      <c r="AQ527" t="s">
        <v>66</v>
      </c>
      <c r="AR527">
        <v>2.12</v>
      </c>
      <c r="AS527" t="s">
        <v>66</v>
      </c>
      <c r="AT527">
        <v>1090717</v>
      </c>
      <c r="AU527" s="2">
        <v>44419</v>
      </c>
      <c r="BB527" t="s">
        <v>111</v>
      </c>
    </row>
    <row r="528" spans="1:54" x14ac:dyDescent="0.25">
      <c r="A528" t="str">
        <f>INDEX('[21]Cheat Sheet-2700'!$N:$N,MATCH(C528,'[21]Cheat Sheet-2700'!$B:$B,0))</f>
        <v>Hill Country Water</v>
      </c>
      <c r="B528">
        <v>2700</v>
      </c>
      <c r="C528">
        <v>370110</v>
      </c>
      <c r="D528">
        <v>71</v>
      </c>
      <c r="E528">
        <v>511001</v>
      </c>
      <c r="F528">
        <v>0</v>
      </c>
      <c r="G528" t="s">
        <v>54</v>
      </c>
      <c r="H528" t="s">
        <v>72</v>
      </c>
      <c r="I528" t="s">
        <v>92</v>
      </c>
      <c r="J528" t="s">
        <v>57</v>
      </c>
      <c r="K528" s="3">
        <v>0.56000000000000005</v>
      </c>
      <c r="L528" s="2">
        <v>44439</v>
      </c>
      <c r="M528" t="s">
        <v>58</v>
      </c>
      <c r="N528" t="s">
        <v>59</v>
      </c>
      <c r="O528" t="s">
        <v>87</v>
      </c>
      <c r="P528" t="s">
        <v>88</v>
      </c>
      <c r="Q528" t="s">
        <v>79</v>
      </c>
      <c r="S528" t="s">
        <v>376</v>
      </c>
      <c r="T528" t="s">
        <v>377</v>
      </c>
      <c r="V528">
        <v>37195</v>
      </c>
      <c r="AC528">
        <v>8</v>
      </c>
      <c r="AD528">
        <v>21</v>
      </c>
      <c r="AJ528" t="s">
        <v>65</v>
      </c>
      <c r="AK528">
        <v>928</v>
      </c>
      <c r="AL528" t="s">
        <v>377</v>
      </c>
      <c r="AP528">
        <v>0.56000000000000005</v>
      </c>
      <c r="AQ528" t="s">
        <v>66</v>
      </c>
      <c r="AR528">
        <v>0.56000000000000005</v>
      </c>
      <c r="AS528" t="s">
        <v>66</v>
      </c>
      <c r="AT528">
        <v>1573121</v>
      </c>
      <c r="AU528" s="2">
        <v>44449</v>
      </c>
      <c r="BB528" t="s">
        <v>79</v>
      </c>
    </row>
    <row r="529" spans="1:54" x14ac:dyDescent="0.25">
      <c r="A529" t="str">
        <f>INDEX('[21]Cheat Sheet-2700'!$N:$N,MATCH(C529,'[21]Cheat Sheet-2700'!$B:$B,0))</f>
        <v>Hill Country Water</v>
      </c>
      <c r="B529">
        <v>2700</v>
      </c>
      <c r="C529">
        <v>370110</v>
      </c>
      <c r="D529">
        <v>71</v>
      </c>
      <c r="E529">
        <v>511001</v>
      </c>
      <c r="F529">
        <v>0</v>
      </c>
      <c r="G529" t="s">
        <v>54</v>
      </c>
      <c r="H529" t="s">
        <v>72</v>
      </c>
      <c r="I529" t="s">
        <v>92</v>
      </c>
      <c r="J529" t="s">
        <v>57</v>
      </c>
      <c r="K529" s="3">
        <v>5.36</v>
      </c>
      <c r="L529" s="2">
        <v>44500</v>
      </c>
      <c r="M529" t="s">
        <v>58</v>
      </c>
      <c r="N529" t="s">
        <v>59</v>
      </c>
      <c r="O529" t="s">
        <v>87</v>
      </c>
      <c r="P529" t="s">
        <v>88</v>
      </c>
      <c r="Q529" t="s">
        <v>79</v>
      </c>
      <c r="S529" t="s">
        <v>439</v>
      </c>
      <c r="T529" t="s">
        <v>440</v>
      </c>
      <c r="V529">
        <v>41201</v>
      </c>
      <c r="AC529">
        <v>10</v>
      </c>
      <c r="AD529">
        <v>21</v>
      </c>
      <c r="AJ529" t="s">
        <v>65</v>
      </c>
      <c r="AK529">
        <v>653</v>
      </c>
      <c r="AL529" t="s">
        <v>440</v>
      </c>
      <c r="AP529">
        <v>5.36</v>
      </c>
      <c r="AQ529" t="s">
        <v>66</v>
      </c>
      <c r="AR529">
        <v>5.36</v>
      </c>
      <c r="AS529" t="s">
        <v>66</v>
      </c>
      <c r="AT529">
        <v>2399125</v>
      </c>
      <c r="AU529" s="2">
        <v>44510</v>
      </c>
      <c r="BB529" t="s">
        <v>79</v>
      </c>
    </row>
    <row r="530" spans="1:54" x14ac:dyDescent="0.25">
      <c r="A530" t="str">
        <f>INDEX('[21]Cheat Sheet-2700'!$N:$N,MATCH(C530,'[21]Cheat Sheet-2700'!$B:$B,0))</f>
        <v>Hill Country Water</v>
      </c>
      <c r="B530">
        <v>2700</v>
      </c>
      <c r="C530">
        <v>370110</v>
      </c>
      <c r="D530">
        <v>71</v>
      </c>
      <c r="E530">
        <v>511001</v>
      </c>
      <c r="F530">
        <v>0</v>
      </c>
      <c r="G530" t="s">
        <v>54</v>
      </c>
      <c r="H530" t="s">
        <v>72</v>
      </c>
      <c r="I530" t="s">
        <v>92</v>
      </c>
      <c r="J530" t="s">
        <v>57</v>
      </c>
      <c r="K530" s="3">
        <v>3.1</v>
      </c>
      <c r="L530" s="2">
        <v>44530</v>
      </c>
      <c r="M530" t="s">
        <v>58</v>
      </c>
      <c r="N530" t="s">
        <v>59</v>
      </c>
      <c r="O530" t="s">
        <v>87</v>
      </c>
      <c r="P530" t="s">
        <v>88</v>
      </c>
      <c r="Q530" t="s">
        <v>79</v>
      </c>
      <c r="S530" t="s">
        <v>484</v>
      </c>
      <c r="T530" t="s">
        <v>485</v>
      </c>
      <c r="V530">
        <v>43400</v>
      </c>
      <c r="AC530">
        <v>11</v>
      </c>
      <c r="AD530">
        <v>21</v>
      </c>
      <c r="AJ530" t="s">
        <v>65</v>
      </c>
      <c r="AK530">
        <v>895</v>
      </c>
      <c r="AL530" t="s">
        <v>485</v>
      </c>
      <c r="AP530">
        <v>3.1</v>
      </c>
      <c r="AQ530" t="s">
        <v>66</v>
      </c>
      <c r="AR530">
        <v>3.1</v>
      </c>
      <c r="AS530" t="s">
        <v>66</v>
      </c>
      <c r="AT530">
        <v>2817126</v>
      </c>
      <c r="AU530" s="2">
        <v>44540</v>
      </c>
      <c r="BB530" t="s">
        <v>79</v>
      </c>
    </row>
    <row r="531" spans="1:54" x14ac:dyDescent="0.25">
      <c r="A531" t="str">
        <f>INDEX('[21]Cheat Sheet-2700'!$N:$N,MATCH(C531,'[21]Cheat Sheet-2700'!$B:$B,0))</f>
        <v>Hill Country Water</v>
      </c>
      <c r="B531">
        <v>2700</v>
      </c>
      <c r="C531">
        <v>370110</v>
      </c>
      <c r="D531">
        <v>71</v>
      </c>
      <c r="E531">
        <v>511001</v>
      </c>
      <c r="F531">
        <v>0</v>
      </c>
      <c r="G531" t="s">
        <v>54</v>
      </c>
      <c r="H531" t="s">
        <v>72</v>
      </c>
      <c r="I531" t="s">
        <v>92</v>
      </c>
      <c r="J531" t="s">
        <v>57</v>
      </c>
      <c r="K531" s="3">
        <v>2.79</v>
      </c>
      <c r="L531" s="2">
        <v>44592</v>
      </c>
      <c r="M531" t="s">
        <v>58</v>
      </c>
      <c r="N531" t="s">
        <v>59</v>
      </c>
      <c r="O531" t="s">
        <v>87</v>
      </c>
      <c r="P531" t="s">
        <v>88</v>
      </c>
      <c r="Q531" t="s">
        <v>79</v>
      </c>
      <c r="S531" t="s">
        <v>89</v>
      </c>
      <c r="T531" t="s">
        <v>90</v>
      </c>
      <c r="V531">
        <v>49915</v>
      </c>
      <c r="AC531">
        <v>1</v>
      </c>
      <c r="AD531">
        <v>22</v>
      </c>
      <c r="AJ531" t="s">
        <v>65</v>
      </c>
      <c r="AK531">
        <v>573</v>
      </c>
      <c r="AL531" t="s">
        <v>90</v>
      </c>
      <c r="AP531">
        <v>2.79</v>
      </c>
      <c r="AQ531" t="s">
        <v>66</v>
      </c>
      <c r="AR531">
        <v>2.79</v>
      </c>
      <c r="AS531" t="s">
        <v>66</v>
      </c>
      <c r="AT531">
        <v>3124141</v>
      </c>
      <c r="AU531" s="2">
        <v>44635</v>
      </c>
      <c r="BB531" t="s">
        <v>79</v>
      </c>
    </row>
    <row r="532" spans="1:54" x14ac:dyDescent="0.25">
      <c r="A532" t="str">
        <f>INDEX('[21]Cheat Sheet-2700'!$N:$N,MATCH(C532,'[21]Cheat Sheet-2700'!$B:$B,0))</f>
        <v>Hill Country Water</v>
      </c>
      <c r="B532">
        <v>2700</v>
      </c>
      <c r="C532">
        <v>370125</v>
      </c>
      <c r="D532">
        <v>71</v>
      </c>
      <c r="E532">
        <v>511001</v>
      </c>
      <c r="F532">
        <v>0</v>
      </c>
      <c r="G532" t="s">
        <v>54</v>
      </c>
      <c r="H532" t="s">
        <v>69</v>
      </c>
      <c r="I532" t="s">
        <v>92</v>
      </c>
      <c r="J532" t="s">
        <v>57</v>
      </c>
      <c r="K532" s="3">
        <v>0.03</v>
      </c>
      <c r="L532" s="2">
        <v>44347</v>
      </c>
      <c r="M532" t="s">
        <v>58</v>
      </c>
      <c r="N532" t="s">
        <v>59</v>
      </c>
      <c r="O532" t="s">
        <v>87</v>
      </c>
      <c r="P532" t="s">
        <v>88</v>
      </c>
      <c r="Q532" t="s">
        <v>79</v>
      </c>
      <c r="S532" t="s">
        <v>257</v>
      </c>
      <c r="T532" t="s">
        <v>258</v>
      </c>
      <c r="V532">
        <v>30480</v>
      </c>
      <c r="AC532">
        <v>5</v>
      </c>
      <c r="AD532">
        <v>21</v>
      </c>
      <c r="AJ532" t="s">
        <v>65</v>
      </c>
      <c r="AK532">
        <v>687</v>
      </c>
      <c r="AL532" t="s">
        <v>258</v>
      </c>
      <c r="AP532">
        <v>0.03</v>
      </c>
      <c r="AQ532" t="s">
        <v>66</v>
      </c>
      <c r="AR532">
        <v>0.03</v>
      </c>
      <c r="AS532" t="s">
        <v>66</v>
      </c>
      <c r="AT532">
        <v>933677</v>
      </c>
      <c r="AU532" s="2">
        <v>44357</v>
      </c>
      <c r="BB532" t="s">
        <v>79</v>
      </c>
    </row>
    <row r="533" spans="1:54" x14ac:dyDescent="0.25">
      <c r="A533" t="str">
        <f>INDEX('[21]Cheat Sheet-2700'!$N:$N,MATCH(C533,'[21]Cheat Sheet-2700'!$B:$B,0))</f>
        <v>Hill Country Water</v>
      </c>
      <c r="B533">
        <v>2700</v>
      </c>
      <c r="C533">
        <v>370125</v>
      </c>
      <c r="D533">
        <v>71</v>
      </c>
      <c r="E533">
        <v>511001</v>
      </c>
      <c r="F533">
        <v>0</v>
      </c>
      <c r="G533" t="s">
        <v>54</v>
      </c>
      <c r="H533" t="s">
        <v>69</v>
      </c>
      <c r="I533" t="s">
        <v>92</v>
      </c>
      <c r="J533" t="s">
        <v>57</v>
      </c>
      <c r="K533" s="3">
        <v>1.25</v>
      </c>
      <c r="L533" s="2">
        <v>44408</v>
      </c>
      <c r="M533" t="s">
        <v>58</v>
      </c>
      <c r="N533" t="s">
        <v>59</v>
      </c>
      <c r="O533" t="s">
        <v>87</v>
      </c>
      <c r="P533" t="s">
        <v>88</v>
      </c>
      <c r="Q533" t="s">
        <v>111</v>
      </c>
      <c r="S533" t="s">
        <v>340</v>
      </c>
      <c r="T533" t="s">
        <v>341</v>
      </c>
      <c r="V533">
        <v>35176</v>
      </c>
      <c r="AC533">
        <v>7</v>
      </c>
      <c r="AD533">
        <v>21</v>
      </c>
      <c r="AJ533" t="s">
        <v>65</v>
      </c>
      <c r="AK533">
        <v>644</v>
      </c>
      <c r="AL533" t="s">
        <v>341</v>
      </c>
      <c r="AP533">
        <v>1.25</v>
      </c>
      <c r="AQ533" t="s">
        <v>66</v>
      </c>
      <c r="AR533">
        <v>1.25</v>
      </c>
      <c r="AS533" t="s">
        <v>66</v>
      </c>
      <c r="AT533">
        <v>1090717</v>
      </c>
      <c r="AU533" s="2">
        <v>44419</v>
      </c>
      <c r="BB533" t="s">
        <v>111</v>
      </c>
    </row>
    <row r="534" spans="1:54" x14ac:dyDescent="0.25">
      <c r="A534" t="str">
        <f>INDEX('[21]Cheat Sheet-2700'!$N:$N,MATCH(C534,'[21]Cheat Sheet-2700'!$B:$B,0))</f>
        <v>Hill Country Water</v>
      </c>
      <c r="B534">
        <v>2700</v>
      </c>
      <c r="C534">
        <v>370125</v>
      </c>
      <c r="D534">
        <v>71</v>
      </c>
      <c r="E534">
        <v>511001</v>
      </c>
      <c r="F534">
        <v>0</v>
      </c>
      <c r="G534" t="s">
        <v>54</v>
      </c>
      <c r="H534" t="s">
        <v>69</v>
      </c>
      <c r="I534" t="s">
        <v>92</v>
      </c>
      <c r="J534" t="s">
        <v>57</v>
      </c>
      <c r="K534" s="3">
        <v>0.33</v>
      </c>
      <c r="L534" s="2">
        <v>44439</v>
      </c>
      <c r="M534" t="s">
        <v>58</v>
      </c>
      <c r="N534" t="s">
        <v>59</v>
      </c>
      <c r="O534" t="s">
        <v>87</v>
      </c>
      <c r="P534" t="s">
        <v>88</v>
      </c>
      <c r="Q534" t="s">
        <v>79</v>
      </c>
      <c r="S534" t="s">
        <v>376</v>
      </c>
      <c r="T534" t="s">
        <v>377</v>
      </c>
      <c r="V534">
        <v>37195</v>
      </c>
      <c r="AC534">
        <v>8</v>
      </c>
      <c r="AD534">
        <v>21</v>
      </c>
      <c r="AJ534" t="s">
        <v>65</v>
      </c>
      <c r="AK534">
        <v>930</v>
      </c>
      <c r="AL534" t="s">
        <v>377</v>
      </c>
      <c r="AP534">
        <v>0.33</v>
      </c>
      <c r="AQ534" t="s">
        <v>66</v>
      </c>
      <c r="AR534">
        <v>0.33</v>
      </c>
      <c r="AS534" t="s">
        <v>66</v>
      </c>
      <c r="AT534">
        <v>1573121</v>
      </c>
      <c r="AU534" s="2">
        <v>44449</v>
      </c>
      <c r="BB534" t="s">
        <v>79</v>
      </c>
    </row>
    <row r="535" spans="1:54" x14ac:dyDescent="0.25">
      <c r="A535" t="str">
        <f>INDEX('[21]Cheat Sheet-2700'!$N:$N,MATCH(C535,'[21]Cheat Sheet-2700'!$B:$B,0))</f>
        <v>Hill Country Water</v>
      </c>
      <c r="B535">
        <v>2700</v>
      </c>
      <c r="C535">
        <v>370125</v>
      </c>
      <c r="D535">
        <v>71</v>
      </c>
      <c r="E535">
        <v>511001</v>
      </c>
      <c r="F535">
        <v>0</v>
      </c>
      <c r="G535" t="s">
        <v>54</v>
      </c>
      <c r="H535" t="s">
        <v>69</v>
      </c>
      <c r="I535" t="s">
        <v>92</v>
      </c>
      <c r="J535" t="s">
        <v>57</v>
      </c>
      <c r="K535" s="3">
        <v>3.11</v>
      </c>
      <c r="L535" s="2">
        <v>44500</v>
      </c>
      <c r="M535" t="s">
        <v>58</v>
      </c>
      <c r="N535" t="s">
        <v>59</v>
      </c>
      <c r="O535" t="s">
        <v>87</v>
      </c>
      <c r="P535" t="s">
        <v>88</v>
      </c>
      <c r="Q535" t="s">
        <v>79</v>
      </c>
      <c r="S535" t="s">
        <v>439</v>
      </c>
      <c r="T535" t="s">
        <v>440</v>
      </c>
      <c r="V535">
        <v>41201</v>
      </c>
      <c r="AC535">
        <v>10</v>
      </c>
      <c r="AD535">
        <v>21</v>
      </c>
      <c r="AJ535" t="s">
        <v>65</v>
      </c>
      <c r="AK535">
        <v>655</v>
      </c>
      <c r="AL535" t="s">
        <v>440</v>
      </c>
      <c r="AP535">
        <v>3.11</v>
      </c>
      <c r="AQ535" t="s">
        <v>66</v>
      </c>
      <c r="AR535">
        <v>3.11</v>
      </c>
      <c r="AS535" t="s">
        <v>66</v>
      </c>
      <c r="AT535">
        <v>2399125</v>
      </c>
      <c r="AU535" s="2">
        <v>44510</v>
      </c>
      <c r="BB535" t="s">
        <v>79</v>
      </c>
    </row>
    <row r="536" spans="1:54" x14ac:dyDescent="0.25">
      <c r="A536" t="str">
        <f>INDEX('[21]Cheat Sheet-2700'!$N:$N,MATCH(C536,'[21]Cheat Sheet-2700'!$B:$B,0))</f>
        <v>Hill Country Water</v>
      </c>
      <c r="B536">
        <v>2700</v>
      </c>
      <c r="C536">
        <v>370125</v>
      </c>
      <c r="D536">
        <v>71</v>
      </c>
      <c r="E536">
        <v>511001</v>
      </c>
      <c r="F536">
        <v>0</v>
      </c>
      <c r="G536" t="s">
        <v>54</v>
      </c>
      <c r="H536" t="s">
        <v>69</v>
      </c>
      <c r="I536" t="s">
        <v>92</v>
      </c>
      <c r="J536" t="s">
        <v>57</v>
      </c>
      <c r="K536" s="3">
        <v>1.82</v>
      </c>
      <c r="L536" s="2">
        <v>44530</v>
      </c>
      <c r="M536" t="s">
        <v>58</v>
      </c>
      <c r="N536" t="s">
        <v>59</v>
      </c>
      <c r="O536" t="s">
        <v>87</v>
      </c>
      <c r="P536" t="s">
        <v>88</v>
      </c>
      <c r="Q536" t="s">
        <v>79</v>
      </c>
      <c r="S536" t="s">
        <v>484</v>
      </c>
      <c r="T536" t="s">
        <v>485</v>
      </c>
      <c r="V536">
        <v>43400</v>
      </c>
      <c r="AC536">
        <v>11</v>
      </c>
      <c r="AD536">
        <v>21</v>
      </c>
      <c r="AJ536" t="s">
        <v>65</v>
      </c>
      <c r="AK536">
        <v>897</v>
      </c>
      <c r="AL536" t="s">
        <v>485</v>
      </c>
      <c r="AP536">
        <v>1.82</v>
      </c>
      <c r="AQ536" t="s">
        <v>66</v>
      </c>
      <c r="AR536">
        <v>1.82</v>
      </c>
      <c r="AS536" t="s">
        <v>66</v>
      </c>
      <c r="AT536">
        <v>2817126</v>
      </c>
      <c r="AU536" s="2">
        <v>44540</v>
      </c>
      <c r="BB536" t="s">
        <v>79</v>
      </c>
    </row>
    <row r="537" spans="1:54" x14ac:dyDescent="0.25">
      <c r="A537" t="str">
        <f>INDEX('[21]Cheat Sheet-2700'!$N:$N,MATCH(C537,'[21]Cheat Sheet-2700'!$B:$B,0))</f>
        <v>Hill Country Water</v>
      </c>
      <c r="B537">
        <v>2700</v>
      </c>
      <c r="C537">
        <v>370125</v>
      </c>
      <c r="D537">
        <v>71</v>
      </c>
      <c r="E537">
        <v>511001</v>
      </c>
      <c r="F537">
        <v>0</v>
      </c>
      <c r="G537" t="s">
        <v>54</v>
      </c>
      <c r="H537" t="s">
        <v>69</v>
      </c>
      <c r="I537" t="s">
        <v>92</v>
      </c>
      <c r="J537" t="s">
        <v>57</v>
      </c>
      <c r="K537" s="3">
        <v>1.62</v>
      </c>
      <c r="L537" s="2">
        <v>44592</v>
      </c>
      <c r="M537" t="s">
        <v>58</v>
      </c>
      <c r="N537" t="s">
        <v>59</v>
      </c>
      <c r="O537" t="s">
        <v>87</v>
      </c>
      <c r="P537" t="s">
        <v>88</v>
      </c>
      <c r="Q537" t="s">
        <v>79</v>
      </c>
      <c r="S537" t="s">
        <v>89</v>
      </c>
      <c r="T537" t="s">
        <v>90</v>
      </c>
      <c r="V537">
        <v>49915</v>
      </c>
      <c r="AC537">
        <v>1</v>
      </c>
      <c r="AD537">
        <v>22</v>
      </c>
      <c r="AJ537" t="s">
        <v>65</v>
      </c>
      <c r="AK537">
        <v>575</v>
      </c>
      <c r="AL537" t="s">
        <v>90</v>
      </c>
      <c r="AP537">
        <v>1.62</v>
      </c>
      <c r="AQ537" t="s">
        <v>66</v>
      </c>
      <c r="AR537">
        <v>1.62</v>
      </c>
      <c r="AS537" t="s">
        <v>66</v>
      </c>
      <c r="AT537">
        <v>3124141</v>
      </c>
      <c r="AU537" s="2">
        <v>44635</v>
      </c>
      <c r="BB537" t="s">
        <v>79</v>
      </c>
    </row>
    <row r="538" spans="1:54" x14ac:dyDescent="0.25">
      <c r="A538" t="str">
        <f>INDEX('[21]Cheat Sheet-2700'!$N:$N,MATCH(C538,'[21]Cheat Sheet-2700'!$B:$B,0))</f>
        <v>Hill Country Water</v>
      </c>
      <c r="B538">
        <v>2700</v>
      </c>
      <c r="C538">
        <v>370135</v>
      </c>
      <c r="D538">
        <v>71</v>
      </c>
      <c r="E538">
        <v>511001</v>
      </c>
      <c r="F538">
        <v>0</v>
      </c>
      <c r="G538" t="s">
        <v>54</v>
      </c>
      <c r="H538" t="s">
        <v>73</v>
      </c>
      <c r="I538" t="s">
        <v>92</v>
      </c>
      <c r="J538" t="s">
        <v>57</v>
      </c>
      <c r="K538" s="3">
        <v>0.02</v>
      </c>
      <c r="L538" s="2">
        <v>44347</v>
      </c>
      <c r="M538" t="s">
        <v>58</v>
      </c>
      <c r="N538" t="s">
        <v>59</v>
      </c>
      <c r="O538" t="s">
        <v>87</v>
      </c>
      <c r="P538" t="s">
        <v>88</v>
      </c>
      <c r="Q538" t="s">
        <v>79</v>
      </c>
      <c r="S538" t="s">
        <v>257</v>
      </c>
      <c r="T538" t="s">
        <v>258</v>
      </c>
      <c r="V538">
        <v>30480</v>
      </c>
      <c r="AC538">
        <v>5</v>
      </c>
      <c r="AD538">
        <v>21</v>
      </c>
      <c r="AJ538" t="s">
        <v>65</v>
      </c>
      <c r="AK538">
        <v>688</v>
      </c>
      <c r="AL538" t="s">
        <v>258</v>
      </c>
      <c r="AP538">
        <v>0.02</v>
      </c>
      <c r="AQ538" t="s">
        <v>66</v>
      </c>
      <c r="AR538">
        <v>0.02</v>
      </c>
      <c r="AS538" t="s">
        <v>66</v>
      </c>
      <c r="AT538">
        <v>933677</v>
      </c>
      <c r="AU538" s="2">
        <v>44357</v>
      </c>
      <c r="BB538" t="s">
        <v>79</v>
      </c>
    </row>
    <row r="539" spans="1:54" x14ac:dyDescent="0.25">
      <c r="A539" t="str">
        <f>INDEX('[21]Cheat Sheet-2700'!$N:$N,MATCH(C539,'[21]Cheat Sheet-2700'!$B:$B,0))</f>
        <v>Hill Country Water</v>
      </c>
      <c r="B539">
        <v>2700</v>
      </c>
      <c r="C539">
        <v>370135</v>
      </c>
      <c r="D539">
        <v>71</v>
      </c>
      <c r="E539">
        <v>511001</v>
      </c>
      <c r="F539">
        <v>0</v>
      </c>
      <c r="G539" t="s">
        <v>54</v>
      </c>
      <c r="H539" t="s">
        <v>73</v>
      </c>
      <c r="I539" t="s">
        <v>92</v>
      </c>
      <c r="J539" t="s">
        <v>57</v>
      </c>
      <c r="K539" s="3">
        <v>0.81</v>
      </c>
      <c r="L539" s="2">
        <v>44408</v>
      </c>
      <c r="M539" t="s">
        <v>58</v>
      </c>
      <c r="N539" t="s">
        <v>59</v>
      </c>
      <c r="O539" t="s">
        <v>87</v>
      </c>
      <c r="P539" t="s">
        <v>88</v>
      </c>
      <c r="Q539" t="s">
        <v>111</v>
      </c>
      <c r="S539" t="s">
        <v>340</v>
      </c>
      <c r="T539" t="s">
        <v>341</v>
      </c>
      <c r="V539">
        <v>35176</v>
      </c>
      <c r="AC539">
        <v>7</v>
      </c>
      <c r="AD539">
        <v>21</v>
      </c>
      <c r="AJ539" t="s">
        <v>65</v>
      </c>
      <c r="AK539">
        <v>645</v>
      </c>
      <c r="AL539" t="s">
        <v>341</v>
      </c>
      <c r="AP539">
        <v>0.81</v>
      </c>
      <c r="AQ539" t="s">
        <v>66</v>
      </c>
      <c r="AR539">
        <v>0.81</v>
      </c>
      <c r="AS539" t="s">
        <v>66</v>
      </c>
      <c r="AT539">
        <v>1090717</v>
      </c>
      <c r="AU539" s="2">
        <v>44419</v>
      </c>
      <c r="BB539" t="s">
        <v>111</v>
      </c>
    </row>
    <row r="540" spans="1:54" x14ac:dyDescent="0.25">
      <c r="A540" t="str">
        <f>INDEX('[21]Cheat Sheet-2700'!$N:$N,MATCH(C540,'[21]Cheat Sheet-2700'!$B:$B,0))</f>
        <v>Hill Country Water</v>
      </c>
      <c r="B540">
        <v>2700</v>
      </c>
      <c r="C540">
        <v>370135</v>
      </c>
      <c r="D540">
        <v>71</v>
      </c>
      <c r="E540">
        <v>511001</v>
      </c>
      <c r="F540">
        <v>0</v>
      </c>
      <c r="G540" t="s">
        <v>54</v>
      </c>
      <c r="H540" t="s">
        <v>73</v>
      </c>
      <c r="I540" t="s">
        <v>92</v>
      </c>
      <c r="J540" t="s">
        <v>57</v>
      </c>
      <c r="K540" s="3">
        <v>0.21</v>
      </c>
      <c r="L540" s="2">
        <v>44439</v>
      </c>
      <c r="M540" t="s">
        <v>58</v>
      </c>
      <c r="N540" t="s">
        <v>59</v>
      </c>
      <c r="O540" t="s">
        <v>87</v>
      </c>
      <c r="P540" t="s">
        <v>88</v>
      </c>
      <c r="Q540" t="s">
        <v>79</v>
      </c>
      <c r="S540" t="s">
        <v>376</v>
      </c>
      <c r="T540" t="s">
        <v>377</v>
      </c>
      <c r="V540">
        <v>37195</v>
      </c>
      <c r="AC540">
        <v>8</v>
      </c>
      <c r="AD540">
        <v>21</v>
      </c>
      <c r="AJ540" t="s">
        <v>65</v>
      </c>
      <c r="AK540">
        <v>931</v>
      </c>
      <c r="AL540" t="s">
        <v>377</v>
      </c>
      <c r="AP540">
        <v>0.21</v>
      </c>
      <c r="AQ540" t="s">
        <v>66</v>
      </c>
      <c r="AR540">
        <v>0.21</v>
      </c>
      <c r="AS540" t="s">
        <v>66</v>
      </c>
      <c r="AT540">
        <v>1573121</v>
      </c>
      <c r="AU540" s="2">
        <v>44449</v>
      </c>
      <c r="BB540" t="s">
        <v>79</v>
      </c>
    </row>
    <row r="541" spans="1:54" x14ac:dyDescent="0.25">
      <c r="A541" t="str">
        <f>INDEX('[21]Cheat Sheet-2700'!$N:$N,MATCH(C541,'[21]Cheat Sheet-2700'!$B:$B,0))</f>
        <v>Hill Country Water</v>
      </c>
      <c r="B541">
        <v>2700</v>
      </c>
      <c r="C541">
        <v>370135</v>
      </c>
      <c r="D541">
        <v>71</v>
      </c>
      <c r="E541">
        <v>511001</v>
      </c>
      <c r="F541">
        <v>0</v>
      </c>
      <c r="G541" t="s">
        <v>54</v>
      </c>
      <c r="H541" t="s">
        <v>73</v>
      </c>
      <c r="I541" t="s">
        <v>92</v>
      </c>
      <c r="J541" t="s">
        <v>57</v>
      </c>
      <c r="K541" s="3">
        <v>1.98</v>
      </c>
      <c r="L541" s="2">
        <v>44500</v>
      </c>
      <c r="M541" t="s">
        <v>58</v>
      </c>
      <c r="N541" t="s">
        <v>59</v>
      </c>
      <c r="O541" t="s">
        <v>87</v>
      </c>
      <c r="P541" t="s">
        <v>88</v>
      </c>
      <c r="Q541" t="s">
        <v>79</v>
      </c>
      <c r="S541" t="s">
        <v>439</v>
      </c>
      <c r="T541" t="s">
        <v>440</v>
      </c>
      <c r="V541">
        <v>41201</v>
      </c>
      <c r="AC541">
        <v>10</v>
      </c>
      <c r="AD541">
        <v>21</v>
      </c>
      <c r="AJ541" t="s">
        <v>65</v>
      </c>
      <c r="AK541">
        <v>656</v>
      </c>
      <c r="AL541" t="s">
        <v>440</v>
      </c>
      <c r="AP541">
        <v>1.98</v>
      </c>
      <c r="AQ541" t="s">
        <v>66</v>
      </c>
      <c r="AR541">
        <v>1.98</v>
      </c>
      <c r="AS541" t="s">
        <v>66</v>
      </c>
      <c r="AT541">
        <v>2399125</v>
      </c>
      <c r="AU541" s="2">
        <v>44510</v>
      </c>
      <c r="BB541" t="s">
        <v>79</v>
      </c>
    </row>
    <row r="542" spans="1:54" x14ac:dyDescent="0.25">
      <c r="A542" t="str">
        <f>INDEX('[21]Cheat Sheet-2700'!$N:$N,MATCH(C542,'[21]Cheat Sheet-2700'!$B:$B,0))</f>
        <v>Hill Country Water</v>
      </c>
      <c r="B542">
        <v>2700</v>
      </c>
      <c r="C542">
        <v>370135</v>
      </c>
      <c r="D542">
        <v>71</v>
      </c>
      <c r="E542">
        <v>511001</v>
      </c>
      <c r="F542">
        <v>0</v>
      </c>
      <c r="G542" t="s">
        <v>54</v>
      </c>
      <c r="H542" t="s">
        <v>73</v>
      </c>
      <c r="I542" t="s">
        <v>92</v>
      </c>
      <c r="J542" t="s">
        <v>57</v>
      </c>
      <c r="K542" s="3">
        <v>1.1599999999999999</v>
      </c>
      <c r="L542" s="2">
        <v>44530</v>
      </c>
      <c r="M542" t="s">
        <v>58</v>
      </c>
      <c r="N542" t="s">
        <v>59</v>
      </c>
      <c r="O542" t="s">
        <v>87</v>
      </c>
      <c r="P542" t="s">
        <v>88</v>
      </c>
      <c r="Q542" t="s">
        <v>79</v>
      </c>
      <c r="S542" t="s">
        <v>484</v>
      </c>
      <c r="T542" t="s">
        <v>485</v>
      </c>
      <c r="V542">
        <v>43400</v>
      </c>
      <c r="AC542">
        <v>11</v>
      </c>
      <c r="AD542">
        <v>21</v>
      </c>
      <c r="AJ542" t="s">
        <v>65</v>
      </c>
      <c r="AK542">
        <v>898</v>
      </c>
      <c r="AL542" t="s">
        <v>485</v>
      </c>
      <c r="AP542">
        <v>1.1599999999999999</v>
      </c>
      <c r="AQ542" t="s">
        <v>66</v>
      </c>
      <c r="AR542">
        <v>1.1599999999999999</v>
      </c>
      <c r="AS542" t="s">
        <v>66</v>
      </c>
      <c r="AT542">
        <v>2817126</v>
      </c>
      <c r="AU542" s="2">
        <v>44540</v>
      </c>
      <c r="BB542" t="s">
        <v>79</v>
      </c>
    </row>
    <row r="543" spans="1:54" x14ac:dyDescent="0.25">
      <c r="A543" t="str">
        <f>INDEX('[21]Cheat Sheet-2700'!$N:$N,MATCH(C543,'[21]Cheat Sheet-2700'!$B:$B,0))</f>
        <v>Hill Country Water</v>
      </c>
      <c r="B543">
        <v>2700</v>
      </c>
      <c r="C543">
        <v>370135</v>
      </c>
      <c r="D543">
        <v>71</v>
      </c>
      <c r="E543">
        <v>511001</v>
      </c>
      <c r="F543">
        <v>0</v>
      </c>
      <c r="G543" t="s">
        <v>54</v>
      </c>
      <c r="H543" t="s">
        <v>73</v>
      </c>
      <c r="I543" t="s">
        <v>92</v>
      </c>
      <c r="J543" t="s">
        <v>57</v>
      </c>
      <c r="K543" s="3">
        <v>1.03</v>
      </c>
      <c r="L543" s="2">
        <v>44592</v>
      </c>
      <c r="M543" t="s">
        <v>58</v>
      </c>
      <c r="N543" t="s">
        <v>59</v>
      </c>
      <c r="O543" t="s">
        <v>87</v>
      </c>
      <c r="P543" t="s">
        <v>88</v>
      </c>
      <c r="Q543" t="s">
        <v>79</v>
      </c>
      <c r="S543" t="s">
        <v>89</v>
      </c>
      <c r="T543" t="s">
        <v>90</v>
      </c>
      <c r="V543">
        <v>49915</v>
      </c>
      <c r="AC543">
        <v>1</v>
      </c>
      <c r="AD543">
        <v>22</v>
      </c>
      <c r="AJ543" t="s">
        <v>65</v>
      </c>
      <c r="AK543">
        <v>576</v>
      </c>
      <c r="AL543" t="s">
        <v>90</v>
      </c>
      <c r="AP543">
        <v>1.03</v>
      </c>
      <c r="AQ543" t="s">
        <v>66</v>
      </c>
      <c r="AR543">
        <v>1.03</v>
      </c>
      <c r="AS543" t="s">
        <v>66</v>
      </c>
      <c r="AT543">
        <v>3124141</v>
      </c>
      <c r="AU543" s="2">
        <v>44635</v>
      </c>
      <c r="BB543" t="s">
        <v>79</v>
      </c>
    </row>
    <row r="544" spans="1:54" x14ac:dyDescent="0.25">
      <c r="A544" t="str">
        <f>INDEX('[21]Cheat Sheet-2700'!$N:$N,MATCH(C544,'[21]Cheat Sheet-2700'!$B:$B,0))</f>
        <v>Hill Country Water</v>
      </c>
      <c r="B544">
        <v>2700</v>
      </c>
      <c r="C544">
        <v>370145</v>
      </c>
      <c r="D544">
        <v>71</v>
      </c>
      <c r="E544">
        <v>511001</v>
      </c>
      <c r="F544">
        <v>0</v>
      </c>
      <c r="G544" t="s">
        <v>54</v>
      </c>
      <c r="H544" t="s">
        <v>74</v>
      </c>
      <c r="I544" t="s">
        <v>92</v>
      </c>
      <c r="J544" t="s">
        <v>57</v>
      </c>
      <c r="K544" s="3">
        <v>0.13</v>
      </c>
      <c r="L544" s="2">
        <v>44347</v>
      </c>
      <c r="M544" t="s">
        <v>58</v>
      </c>
      <c r="N544" t="s">
        <v>59</v>
      </c>
      <c r="O544" t="s">
        <v>87</v>
      </c>
      <c r="P544" t="s">
        <v>88</v>
      </c>
      <c r="Q544" t="s">
        <v>79</v>
      </c>
      <c r="S544" t="s">
        <v>257</v>
      </c>
      <c r="T544" t="s">
        <v>258</v>
      </c>
      <c r="V544">
        <v>30480</v>
      </c>
      <c r="AC544">
        <v>5</v>
      </c>
      <c r="AD544">
        <v>21</v>
      </c>
      <c r="AJ544" t="s">
        <v>65</v>
      </c>
      <c r="AK544">
        <v>689</v>
      </c>
      <c r="AL544" t="s">
        <v>258</v>
      </c>
      <c r="AP544">
        <v>0.13</v>
      </c>
      <c r="AQ544" t="s">
        <v>66</v>
      </c>
      <c r="AR544">
        <v>0.13</v>
      </c>
      <c r="AS544" t="s">
        <v>66</v>
      </c>
      <c r="AT544">
        <v>933677</v>
      </c>
      <c r="AU544" s="2">
        <v>44357</v>
      </c>
      <c r="BB544" t="s">
        <v>79</v>
      </c>
    </row>
    <row r="545" spans="1:54" x14ac:dyDescent="0.25">
      <c r="A545" t="str">
        <f>INDEX('[21]Cheat Sheet-2700'!$N:$N,MATCH(C545,'[21]Cheat Sheet-2700'!$B:$B,0))</f>
        <v>Hill Country Water</v>
      </c>
      <c r="B545">
        <v>2700</v>
      </c>
      <c r="C545">
        <v>370145</v>
      </c>
      <c r="D545">
        <v>71</v>
      </c>
      <c r="E545">
        <v>511001</v>
      </c>
      <c r="F545">
        <v>0</v>
      </c>
      <c r="G545" t="s">
        <v>54</v>
      </c>
      <c r="H545" t="s">
        <v>74</v>
      </c>
      <c r="I545" t="s">
        <v>92</v>
      </c>
      <c r="J545" t="s">
        <v>57</v>
      </c>
      <c r="K545" s="3">
        <v>5.3</v>
      </c>
      <c r="L545" s="2">
        <v>44408</v>
      </c>
      <c r="M545" t="s">
        <v>58</v>
      </c>
      <c r="N545" t="s">
        <v>59</v>
      </c>
      <c r="O545" t="s">
        <v>87</v>
      </c>
      <c r="P545" t="s">
        <v>88</v>
      </c>
      <c r="Q545" t="s">
        <v>111</v>
      </c>
      <c r="S545" t="s">
        <v>340</v>
      </c>
      <c r="T545" t="s">
        <v>341</v>
      </c>
      <c r="V545">
        <v>35176</v>
      </c>
      <c r="AC545">
        <v>7</v>
      </c>
      <c r="AD545">
        <v>21</v>
      </c>
      <c r="AJ545" t="s">
        <v>65</v>
      </c>
      <c r="AK545">
        <v>646</v>
      </c>
      <c r="AL545" t="s">
        <v>341</v>
      </c>
      <c r="AP545">
        <v>5.3</v>
      </c>
      <c r="AQ545" t="s">
        <v>66</v>
      </c>
      <c r="AR545">
        <v>5.3</v>
      </c>
      <c r="AS545" t="s">
        <v>66</v>
      </c>
      <c r="AT545">
        <v>1090717</v>
      </c>
      <c r="AU545" s="2">
        <v>44419</v>
      </c>
      <c r="BB545" t="s">
        <v>111</v>
      </c>
    </row>
    <row r="546" spans="1:54" x14ac:dyDescent="0.25">
      <c r="A546" t="str">
        <f>INDEX('[21]Cheat Sheet-2700'!$N:$N,MATCH(C546,'[21]Cheat Sheet-2700'!$B:$B,0))</f>
        <v>Hill Country Water</v>
      </c>
      <c r="B546">
        <v>2700</v>
      </c>
      <c r="C546">
        <v>370145</v>
      </c>
      <c r="D546">
        <v>71</v>
      </c>
      <c r="E546">
        <v>511001</v>
      </c>
      <c r="F546">
        <v>0</v>
      </c>
      <c r="G546" t="s">
        <v>54</v>
      </c>
      <c r="H546" t="s">
        <v>74</v>
      </c>
      <c r="I546" t="s">
        <v>92</v>
      </c>
      <c r="J546" t="s">
        <v>57</v>
      </c>
      <c r="K546" s="3">
        <v>1.39</v>
      </c>
      <c r="L546" s="2">
        <v>44439</v>
      </c>
      <c r="M546" t="s">
        <v>58</v>
      </c>
      <c r="N546" t="s">
        <v>59</v>
      </c>
      <c r="O546" t="s">
        <v>87</v>
      </c>
      <c r="P546" t="s">
        <v>88</v>
      </c>
      <c r="Q546" t="s">
        <v>79</v>
      </c>
      <c r="S546" t="s">
        <v>376</v>
      </c>
      <c r="T546" t="s">
        <v>377</v>
      </c>
      <c r="V546">
        <v>37195</v>
      </c>
      <c r="AC546">
        <v>8</v>
      </c>
      <c r="AD546">
        <v>21</v>
      </c>
      <c r="AJ546" t="s">
        <v>65</v>
      </c>
      <c r="AK546">
        <v>932</v>
      </c>
      <c r="AL546" t="s">
        <v>377</v>
      </c>
      <c r="AP546">
        <v>1.39</v>
      </c>
      <c r="AQ546" t="s">
        <v>66</v>
      </c>
      <c r="AR546">
        <v>1.39</v>
      </c>
      <c r="AS546" t="s">
        <v>66</v>
      </c>
      <c r="AT546">
        <v>1573121</v>
      </c>
      <c r="AU546" s="2">
        <v>44449</v>
      </c>
      <c r="BB546" t="s">
        <v>79</v>
      </c>
    </row>
    <row r="547" spans="1:54" x14ac:dyDescent="0.25">
      <c r="A547" t="str">
        <f>INDEX('[21]Cheat Sheet-2700'!$N:$N,MATCH(C547,'[21]Cheat Sheet-2700'!$B:$B,0))</f>
        <v>Hill Country Water</v>
      </c>
      <c r="B547">
        <v>2700</v>
      </c>
      <c r="C547">
        <v>370145</v>
      </c>
      <c r="D547">
        <v>71</v>
      </c>
      <c r="E547">
        <v>511001</v>
      </c>
      <c r="F547">
        <v>0</v>
      </c>
      <c r="G547" t="s">
        <v>54</v>
      </c>
      <c r="H547" t="s">
        <v>74</v>
      </c>
      <c r="I547" t="s">
        <v>92</v>
      </c>
      <c r="J547" t="s">
        <v>57</v>
      </c>
      <c r="K547" s="3">
        <v>13.26</v>
      </c>
      <c r="L547" s="2">
        <v>44500</v>
      </c>
      <c r="M547" t="s">
        <v>58</v>
      </c>
      <c r="N547" t="s">
        <v>59</v>
      </c>
      <c r="O547" t="s">
        <v>87</v>
      </c>
      <c r="P547" t="s">
        <v>88</v>
      </c>
      <c r="Q547" t="s">
        <v>79</v>
      </c>
      <c r="S547" t="s">
        <v>439</v>
      </c>
      <c r="T547" t="s">
        <v>440</v>
      </c>
      <c r="V547">
        <v>41201</v>
      </c>
      <c r="AC547">
        <v>10</v>
      </c>
      <c r="AD547">
        <v>21</v>
      </c>
      <c r="AJ547" t="s">
        <v>65</v>
      </c>
      <c r="AK547">
        <v>657</v>
      </c>
      <c r="AL547" t="s">
        <v>440</v>
      </c>
      <c r="AP547">
        <v>13.26</v>
      </c>
      <c r="AQ547" t="s">
        <v>66</v>
      </c>
      <c r="AR547">
        <v>13.26</v>
      </c>
      <c r="AS547" t="s">
        <v>66</v>
      </c>
      <c r="AT547">
        <v>2399125</v>
      </c>
      <c r="AU547" s="2">
        <v>44510</v>
      </c>
      <c r="BB547" t="s">
        <v>79</v>
      </c>
    </row>
    <row r="548" spans="1:54" x14ac:dyDescent="0.25">
      <c r="A548" t="str">
        <f>INDEX('[21]Cheat Sheet-2700'!$N:$N,MATCH(C548,'[21]Cheat Sheet-2700'!$B:$B,0))</f>
        <v>Hill Country Water</v>
      </c>
      <c r="B548">
        <v>2700</v>
      </c>
      <c r="C548">
        <v>370145</v>
      </c>
      <c r="D548">
        <v>71</v>
      </c>
      <c r="E548">
        <v>511001</v>
      </c>
      <c r="F548">
        <v>0</v>
      </c>
      <c r="G548" t="s">
        <v>54</v>
      </c>
      <c r="H548" t="s">
        <v>74</v>
      </c>
      <c r="I548" t="s">
        <v>92</v>
      </c>
      <c r="J548" t="s">
        <v>57</v>
      </c>
      <c r="K548" s="3">
        <v>7.87</v>
      </c>
      <c r="L548" s="2">
        <v>44530</v>
      </c>
      <c r="M548" t="s">
        <v>58</v>
      </c>
      <c r="N548" t="s">
        <v>59</v>
      </c>
      <c r="O548" t="s">
        <v>87</v>
      </c>
      <c r="P548" t="s">
        <v>88</v>
      </c>
      <c r="Q548" t="s">
        <v>79</v>
      </c>
      <c r="S548" t="s">
        <v>484</v>
      </c>
      <c r="T548" t="s">
        <v>485</v>
      </c>
      <c r="V548">
        <v>43400</v>
      </c>
      <c r="AC548">
        <v>11</v>
      </c>
      <c r="AD548">
        <v>21</v>
      </c>
      <c r="AJ548" t="s">
        <v>65</v>
      </c>
      <c r="AK548">
        <v>899</v>
      </c>
      <c r="AL548" t="s">
        <v>485</v>
      </c>
      <c r="AP548">
        <v>7.87</v>
      </c>
      <c r="AQ548" t="s">
        <v>66</v>
      </c>
      <c r="AR548">
        <v>7.87</v>
      </c>
      <c r="AS548" t="s">
        <v>66</v>
      </c>
      <c r="AT548">
        <v>2817126</v>
      </c>
      <c r="AU548" s="2">
        <v>44540</v>
      </c>
      <c r="BB548" t="s">
        <v>79</v>
      </c>
    </row>
    <row r="549" spans="1:54" x14ac:dyDescent="0.25">
      <c r="A549" t="str">
        <f>INDEX('[21]Cheat Sheet-2700'!$N:$N,MATCH(C549,'[21]Cheat Sheet-2700'!$B:$B,0))</f>
        <v>Hill Country Water</v>
      </c>
      <c r="B549">
        <v>2700</v>
      </c>
      <c r="C549">
        <v>370145</v>
      </c>
      <c r="D549">
        <v>71</v>
      </c>
      <c r="E549">
        <v>511001</v>
      </c>
      <c r="F549">
        <v>0</v>
      </c>
      <c r="G549" t="s">
        <v>54</v>
      </c>
      <c r="H549" t="s">
        <v>74</v>
      </c>
      <c r="I549" t="s">
        <v>92</v>
      </c>
      <c r="J549" t="s">
        <v>57</v>
      </c>
      <c r="K549" s="3">
        <v>6.96</v>
      </c>
      <c r="L549" s="2">
        <v>44592</v>
      </c>
      <c r="M549" t="s">
        <v>58</v>
      </c>
      <c r="N549" t="s">
        <v>59</v>
      </c>
      <c r="O549" t="s">
        <v>87</v>
      </c>
      <c r="P549" t="s">
        <v>88</v>
      </c>
      <c r="Q549" t="s">
        <v>79</v>
      </c>
      <c r="S549" t="s">
        <v>89</v>
      </c>
      <c r="T549" t="s">
        <v>90</v>
      </c>
      <c r="V549">
        <v>49915</v>
      </c>
      <c r="AC549">
        <v>1</v>
      </c>
      <c r="AD549">
        <v>22</v>
      </c>
      <c r="AJ549" t="s">
        <v>65</v>
      </c>
      <c r="AK549">
        <v>577</v>
      </c>
      <c r="AL549" t="s">
        <v>90</v>
      </c>
      <c r="AP549">
        <v>6.96</v>
      </c>
      <c r="AQ549" t="s">
        <v>66</v>
      </c>
      <c r="AR549">
        <v>6.96</v>
      </c>
      <c r="AS549" t="s">
        <v>66</v>
      </c>
      <c r="AT549">
        <v>3124141</v>
      </c>
      <c r="AU549" s="2">
        <v>44635</v>
      </c>
      <c r="BB549" t="s">
        <v>79</v>
      </c>
    </row>
    <row r="550" spans="1:54" x14ac:dyDescent="0.25">
      <c r="A550" t="str">
        <f>INDEX('[21]Cheat Sheet-2700'!$N:$N,MATCH(C550,'[21]Cheat Sheet-2700'!$B:$B,0))</f>
        <v>Hill Country Water</v>
      </c>
      <c r="B550">
        <v>2700</v>
      </c>
      <c r="C550">
        <v>370150</v>
      </c>
      <c r="D550">
        <v>71</v>
      </c>
      <c r="E550">
        <v>511001</v>
      </c>
      <c r="F550">
        <v>0</v>
      </c>
      <c r="G550" t="s">
        <v>54</v>
      </c>
      <c r="H550" t="s">
        <v>103</v>
      </c>
      <c r="I550" t="s">
        <v>92</v>
      </c>
      <c r="J550" t="s">
        <v>57</v>
      </c>
      <c r="K550" s="3">
        <v>0.02</v>
      </c>
      <c r="L550" s="2">
        <v>44347</v>
      </c>
      <c r="M550" t="s">
        <v>58</v>
      </c>
      <c r="N550" t="s">
        <v>59</v>
      </c>
      <c r="O550" t="s">
        <v>87</v>
      </c>
      <c r="P550" t="s">
        <v>88</v>
      </c>
      <c r="Q550" t="s">
        <v>79</v>
      </c>
      <c r="S550" t="s">
        <v>257</v>
      </c>
      <c r="T550" t="s">
        <v>258</v>
      </c>
      <c r="V550">
        <v>30480</v>
      </c>
      <c r="AC550">
        <v>5</v>
      </c>
      <c r="AD550">
        <v>21</v>
      </c>
      <c r="AJ550" t="s">
        <v>65</v>
      </c>
      <c r="AK550">
        <v>690</v>
      </c>
      <c r="AL550" t="s">
        <v>258</v>
      </c>
      <c r="AP550">
        <v>0.02</v>
      </c>
      <c r="AQ550" t="s">
        <v>66</v>
      </c>
      <c r="AR550">
        <v>0.02</v>
      </c>
      <c r="AS550" t="s">
        <v>66</v>
      </c>
      <c r="AT550">
        <v>933677</v>
      </c>
      <c r="AU550" s="2">
        <v>44357</v>
      </c>
      <c r="BB550" t="s">
        <v>79</v>
      </c>
    </row>
    <row r="551" spans="1:54" x14ac:dyDescent="0.25">
      <c r="A551" t="str">
        <f>INDEX('[21]Cheat Sheet-2700'!$N:$N,MATCH(C551,'[21]Cheat Sheet-2700'!$B:$B,0))</f>
        <v>Hill Country Water</v>
      </c>
      <c r="B551">
        <v>2700</v>
      </c>
      <c r="C551">
        <v>370150</v>
      </c>
      <c r="D551">
        <v>71</v>
      </c>
      <c r="E551">
        <v>511001</v>
      </c>
      <c r="F551">
        <v>0</v>
      </c>
      <c r="G551" t="s">
        <v>54</v>
      </c>
      <c r="H551" t="s">
        <v>103</v>
      </c>
      <c r="I551" t="s">
        <v>92</v>
      </c>
      <c r="J551" t="s">
        <v>57</v>
      </c>
      <c r="K551" s="3">
        <v>0.89</v>
      </c>
      <c r="L551" s="2">
        <v>44408</v>
      </c>
      <c r="M551" t="s">
        <v>58</v>
      </c>
      <c r="N551" t="s">
        <v>59</v>
      </c>
      <c r="O551" t="s">
        <v>87</v>
      </c>
      <c r="P551" t="s">
        <v>88</v>
      </c>
      <c r="Q551" t="s">
        <v>111</v>
      </c>
      <c r="S551" t="s">
        <v>340</v>
      </c>
      <c r="T551" t="s">
        <v>341</v>
      </c>
      <c r="V551">
        <v>35176</v>
      </c>
      <c r="AC551">
        <v>7</v>
      </c>
      <c r="AD551">
        <v>21</v>
      </c>
      <c r="AJ551" t="s">
        <v>65</v>
      </c>
      <c r="AK551">
        <v>647</v>
      </c>
      <c r="AL551" t="s">
        <v>341</v>
      </c>
      <c r="AP551">
        <v>0.89</v>
      </c>
      <c r="AQ551" t="s">
        <v>66</v>
      </c>
      <c r="AR551">
        <v>0.89</v>
      </c>
      <c r="AS551" t="s">
        <v>66</v>
      </c>
      <c r="AT551">
        <v>1090717</v>
      </c>
      <c r="AU551" s="2">
        <v>44419</v>
      </c>
      <c r="BB551" t="s">
        <v>111</v>
      </c>
    </row>
    <row r="552" spans="1:54" x14ac:dyDescent="0.25">
      <c r="A552" t="str">
        <f>INDEX('[21]Cheat Sheet-2700'!$N:$N,MATCH(C552,'[21]Cheat Sheet-2700'!$B:$B,0))</f>
        <v>Hill Country Water</v>
      </c>
      <c r="B552">
        <v>2700</v>
      </c>
      <c r="C552">
        <v>370150</v>
      </c>
      <c r="D552">
        <v>71</v>
      </c>
      <c r="E552">
        <v>511001</v>
      </c>
      <c r="F552">
        <v>0</v>
      </c>
      <c r="G552" t="s">
        <v>54</v>
      </c>
      <c r="H552" t="s">
        <v>103</v>
      </c>
      <c r="I552" t="s">
        <v>92</v>
      </c>
      <c r="J552" t="s">
        <v>57</v>
      </c>
      <c r="K552" s="3">
        <v>0.24</v>
      </c>
      <c r="L552" s="2">
        <v>44439</v>
      </c>
      <c r="M552" t="s">
        <v>58</v>
      </c>
      <c r="N552" t="s">
        <v>59</v>
      </c>
      <c r="O552" t="s">
        <v>87</v>
      </c>
      <c r="P552" t="s">
        <v>88</v>
      </c>
      <c r="Q552" t="s">
        <v>79</v>
      </c>
      <c r="S552" t="s">
        <v>376</v>
      </c>
      <c r="T552" t="s">
        <v>377</v>
      </c>
      <c r="V552">
        <v>37195</v>
      </c>
      <c r="AC552">
        <v>8</v>
      </c>
      <c r="AD552">
        <v>21</v>
      </c>
      <c r="AJ552" t="s">
        <v>65</v>
      </c>
      <c r="AK552">
        <v>933</v>
      </c>
      <c r="AL552" t="s">
        <v>377</v>
      </c>
      <c r="AP552">
        <v>0.24</v>
      </c>
      <c r="AQ552" t="s">
        <v>66</v>
      </c>
      <c r="AR552">
        <v>0.24</v>
      </c>
      <c r="AS552" t="s">
        <v>66</v>
      </c>
      <c r="AT552">
        <v>1573121</v>
      </c>
      <c r="AU552" s="2">
        <v>44449</v>
      </c>
      <c r="BB552" t="s">
        <v>79</v>
      </c>
    </row>
    <row r="553" spans="1:54" x14ac:dyDescent="0.25">
      <c r="A553" t="str">
        <f>INDEX('[21]Cheat Sheet-2700'!$N:$N,MATCH(C553,'[21]Cheat Sheet-2700'!$B:$B,0))</f>
        <v>Hill Country Water</v>
      </c>
      <c r="B553">
        <v>2700</v>
      </c>
      <c r="C553">
        <v>370150</v>
      </c>
      <c r="D553">
        <v>71</v>
      </c>
      <c r="E553">
        <v>511001</v>
      </c>
      <c r="F553">
        <v>0</v>
      </c>
      <c r="G553" t="s">
        <v>54</v>
      </c>
      <c r="H553" t="s">
        <v>103</v>
      </c>
      <c r="I553" t="s">
        <v>92</v>
      </c>
      <c r="J553" t="s">
        <v>57</v>
      </c>
      <c r="K553" s="3">
        <v>2.44</v>
      </c>
      <c r="L553" s="2">
        <v>44500</v>
      </c>
      <c r="M553" t="s">
        <v>58</v>
      </c>
      <c r="N553" t="s">
        <v>59</v>
      </c>
      <c r="O553" t="s">
        <v>87</v>
      </c>
      <c r="P553" t="s">
        <v>88</v>
      </c>
      <c r="Q553" t="s">
        <v>79</v>
      </c>
      <c r="S553" t="s">
        <v>439</v>
      </c>
      <c r="T553" t="s">
        <v>440</v>
      </c>
      <c r="V553">
        <v>41201</v>
      </c>
      <c r="AC553">
        <v>10</v>
      </c>
      <c r="AD553">
        <v>21</v>
      </c>
      <c r="AJ553" t="s">
        <v>65</v>
      </c>
      <c r="AK553">
        <v>658</v>
      </c>
      <c r="AL553" t="s">
        <v>440</v>
      </c>
      <c r="AP553">
        <v>2.44</v>
      </c>
      <c r="AQ553" t="s">
        <v>66</v>
      </c>
      <c r="AR553">
        <v>2.44</v>
      </c>
      <c r="AS553" t="s">
        <v>66</v>
      </c>
      <c r="AT553">
        <v>2399125</v>
      </c>
      <c r="AU553" s="2">
        <v>44510</v>
      </c>
      <c r="BB553" t="s">
        <v>79</v>
      </c>
    </row>
    <row r="554" spans="1:54" x14ac:dyDescent="0.25">
      <c r="A554" t="str">
        <f>INDEX('[21]Cheat Sheet-2700'!$N:$N,MATCH(C554,'[21]Cheat Sheet-2700'!$B:$B,0))</f>
        <v>Hill Country Water</v>
      </c>
      <c r="B554">
        <v>2700</v>
      </c>
      <c r="C554">
        <v>370150</v>
      </c>
      <c r="D554">
        <v>71</v>
      </c>
      <c r="E554">
        <v>511001</v>
      </c>
      <c r="F554">
        <v>0</v>
      </c>
      <c r="G554" t="s">
        <v>54</v>
      </c>
      <c r="H554" t="s">
        <v>103</v>
      </c>
      <c r="I554" t="s">
        <v>92</v>
      </c>
      <c r="J554" t="s">
        <v>57</v>
      </c>
      <c r="K554" s="3">
        <v>1.47</v>
      </c>
      <c r="L554" s="2">
        <v>44530</v>
      </c>
      <c r="M554" t="s">
        <v>58</v>
      </c>
      <c r="N554" t="s">
        <v>59</v>
      </c>
      <c r="O554" t="s">
        <v>87</v>
      </c>
      <c r="P554" t="s">
        <v>88</v>
      </c>
      <c r="Q554" t="s">
        <v>79</v>
      </c>
      <c r="S554" t="s">
        <v>484</v>
      </c>
      <c r="T554" t="s">
        <v>485</v>
      </c>
      <c r="V554">
        <v>43400</v>
      </c>
      <c r="AC554">
        <v>11</v>
      </c>
      <c r="AD554">
        <v>21</v>
      </c>
      <c r="AJ554" t="s">
        <v>65</v>
      </c>
      <c r="AK554">
        <v>900</v>
      </c>
      <c r="AL554" t="s">
        <v>485</v>
      </c>
      <c r="AP554">
        <v>1.47</v>
      </c>
      <c r="AQ554" t="s">
        <v>66</v>
      </c>
      <c r="AR554">
        <v>1.47</v>
      </c>
      <c r="AS554" t="s">
        <v>66</v>
      </c>
      <c r="AT554">
        <v>2817126</v>
      </c>
      <c r="AU554" s="2">
        <v>44540</v>
      </c>
      <c r="BB554" t="s">
        <v>79</v>
      </c>
    </row>
    <row r="555" spans="1:54" x14ac:dyDescent="0.25">
      <c r="A555" t="str">
        <f>INDEX('[21]Cheat Sheet-2700'!$N:$N,MATCH(C555,'[21]Cheat Sheet-2700'!$B:$B,0))</f>
        <v>Hill Country Water</v>
      </c>
      <c r="B555">
        <v>2700</v>
      </c>
      <c r="C555">
        <v>370150</v>
      </c>
      <c r="D555">
        <v>71</v>
      </c>
      <c r="E555">
        <v>511001</v>
      </c>
      <c r="F555">
        <v>0</v>
      </c>
      <c r="G555" t="s">
        <v>54</v>
      </c>
      <c r="H555" t="s">
        <v>103</v>
      </c>
      <c r="I555" t="s">
        <v>92</v>
      </c>
      <c r="J555" t="s">
        <v>57</v>
      </c>
      <c r="K555" s="3">
        <v>1.35</v>
      </c>
      <c r="L555" s="2">
        <v>44592</v>
      </c>
      <c r="M555" t="s">
        <v>58</v>
      </c>
      <c r="N555" t="s">
        <v>59</v>
      </c>
      <c r="O555" t="s">
        <v>87</v>
      </c>
      <c r="P555" t="s">
        <v>88</v>
      </c>
      <c r="Q555" t="s">
        <v>79</v>
      </c>
      <c r="S555" t="s">
        <v>89</v>
      </c>
      <c r="T555" t="s">
        <v>90</v>
      </c>
      <c r="V555">
        <v>49915</v>
      </c>
      <c r="AC555">
        <v>1</v>
      </c>
      <c r="AD555">
        <v>22</v>
      </c>
      <c r="AJ555" t="s">
        <v>65</v>
      </c>
      <c r="AK555">
        <v>578</v>
      </c>
      <c r="AL555" t="s">
        <v>90</v>
      </c>
      <c r="AP555">
        <v>1.35</v>
      </c>
      <c r="AQ555" t="s">
        <v>66</v>
      </c>
      <c r="AR555">
        <v>1.35</v>
      </c>
      <c r="AS555" t="s">
        <v>66</v>
      </c>
      <c r="AT555">
        <v>3124141</v>
      </c>
      <c r="AU555" s="2">
        <v>44635</v>
      </c>
      <c r="BB555" t="s">
        <v>79</v>
      </c>
    </row>
    <row r="556" spans="1:54" x14ac:dyDescent="0.25">
      <c r="A556" t="str">
        <f>INDEX('[21]Cheat Sheet-2700'!$N:$N,MATCH(C556,'[21]Cheat Sheet-2700'!$B:$B,0))</f>
        <v>Hill Country Water</v>
      </c>
      <c r="B556">
        <v>2700</v>
      </c>
      <c r="C556">
        <v>370155</v>
      </c>
      <c r="D556">
        <v>71</v>
      </c>
      <c r="E556">
        <v>511001</v>
      </c>
      <c r="F556">
        <v>0</v>
      </c>
      <c r="G556" t="s">
        <v>54</v>
      </c>
      <c r="H556" t="s">
        <v>104</v>
      </c>
      <c r="I556" t="s">
        <v>92</v>
      </c>
      <c r="J556" t="s">
        <v>57</v>
      </c>
      <c r="K556" s="3">
        <v>0.01</v>
      </c>
      <c r="L556" s="2">
        <v>44347</v>
      </c>
      <c r="M556" t="s">
        <v>58</v>
      </c>
      <c r="N556" t="s">
        <v>59</v>
      </c>
      <c r="O556" t="s">
        <v>87</v>
      </c>
      <c r="P556" t="s">
        <v>88</v>
      </c>
      <c r="Q556" t="s">
        <v>79</v>
      </c>
      <c r="S556" t="s">
        <v>257</v>
      </c>
      <c r="T556" t="s">
        <v>258</v>
      </c>
      <c r="V556">
        <v>30480</v>
      </c>
      <c r="AC556">
        <v>5</v>
      </c>
      <c r="AD556">
        <v>21</v>
      </c>
      <c r="AJ556" t="s">
        <v>65</v>
      </c>
      <c r="AK556">
        <v>691</v>
      </c>
      <c r="AL556" t="s">
        <v>258</v>
      </c>
      <c r="AP556">
        <v>0.01</v>
      </c>
      <c r="AQ556" t="s">
        <v>66</v>
      </c>
      <c r="AR556">
        <v>0.01</v>
      </c>
      <c r="AS556" t="s">
        <v>66</v>
      </c>
      <c r="AT556">
        <v>933677</v>
      </c>
      <c r="AU556" s="2">
        <v>44357</v>
      </c>
      <c r="BB556" t="s">
        <v>79</v>
      </c>
    </row>
    <row r="557" spans="1:54" x14ac:dyDescent="0.25">
      <c r="A557" t="str">
        <f>INDEX('[21]Cheat Sheet-2700'!$N:$N,MATCH(C557,'[21]Cheat Sheet-2700'!$B:$B,0))</f>
        <v>Hill Country Water</v>
      </c>
      <c r="B557">
        <v>2700</v>
      </c>
      <c r="C557">
        <v>370155</v>
      </c>
      <c r="D557">
        <v>71</v>
      </c>
      <c r="E557">
        <v>511001</v>
      </c>
      <c r="F557">
        <v>0</v>
      </c>
      <c r="G557" t="s">
        <v>54</v>
      </c>
      <c r="H557" t="s">
        <v>104</v>
      </c>
      <c r="I557" t="s">
        <v>92</v>
      </c>
      <c r="J557" t="s">
        <v>57</v>
      </c>
      <c r="K557" s="3">
        <v>0.33</v>
      </c>
      <c r="L557" s="2">
        <v>44408</v>
      </c>
      <c r="M557" t="s">
        <v>58</v>
      </c>
      <c r="N557" t="s">
        <v>59</v>
      </c>
      <c r="O557" t="s">
        <v>87</v>
      </c>
      <c r="P557" t="s">
        <v>88</v>
      </c>
      <c r="Q557" t="s">
        <v>111</v>
      </c>
      <c r="S557" t="s">
        <v>340</v>
      </c>
      <c r="T557" t="s">
        <v>341</v>
      </c>
      <c r="V557">
        <v>35176</v>
      </c>
      <c r="AC557">
        <v>7</v>
      </c>
      <c r="AD557">
        <v>21</v>
      </c>
      <c r="AJ557" t="s">
        <v>65</v>
      </c>
      <c r="AK557">
        <v>648</v>
      </c>
      <c r="AL557" t="s">
        <v>341</v>
      </c>
      <c r="AP557">
        <v>0.33</v>
      </c>
      <c r="AQ557" t="s">
        <v>66</v>
      </c>
      <c r="AR557">
        <v>0.33</v>
      </c>
      <c r="AS557" t="s">
        <v>66</v>
      </c>
      <c r="AT557">
        <v>1090717</v>
      </c>
      <c r="AU557" s="2">
        <v>44419</v>
      </c>
      <c r="BB557" t="s">
        <v>111</v>
      </c>
    </row>
    <row r="558" spans="1:54" x14ac:dyDescent="0.25">
      <c r="A558" t="str">
        <f>INDEX('[21]Cheat Sheet-2700'!$N:$N,MATCH(C558,'[21]Cheat Sheet-2700'!$B:$B,0))</f>
        <v>Hill Country Water</v>
      </c>
      <c r="B558">
        <v>2700</v>
      </c>
      <c r="C558">
        <v>370155</v>
      </c>
      <c r="D558">
        <v>71</v>
      </c>
      <c r="E558">
        <v>511001</v>
      </c>
      <c r="F558">
        <v>0</v>
      </c>
      <c r="G558" t="s">
        <v>54</v>
      </c>
      <c r="H558" t="s">
        <v>104</v>
      </c>
      <c r="I558" t="s">
        <v>92</v>
      </c>
      <c r="J558" t="s">
        <v>57</v>
      </c>
      <c r="K558" s="3">
        <v>0.09</v>
      </c>
      <c r="L558" s="2">
        <v>44439</v>
      </c>
      <c r="M558" t="s">
        <v>58</v>
      </c>
      <c r="N558" t="s">
        <v>59</v>
      </c>
      <c r="O558" t="s">
        <v>87</v>
      </c>
      <c r="P558" t="s">
        <v>88</v>
      </c>
      <c r="Q558" t="s">
        <v>79</v>
      </c>
      <c r="S558" t="s">
        <v>376</v>
      </c>
      <c r="T558" t="s">
        <v>377</v>
      </c>
      <c r="V558">
        <v>37195</v>
      </c>
      <c r="AC558">
        <v>8</v>
      </c>
      <c r="AD558">
        <v>21</v>
      </c>
      <c r="AJ558" t="s">
        <v>65</v>
      </c>
      <c r="AK558">
        <v>934</v>
      </c>
      <c r="AL558" t="s">
        <v>377</v>
      </c>
      <c r="AP558">
        <v>0.09</v>
      </c>
      <c r="AQ558" t="s">
        <v>66</v>
      </c>
      <c r="AR558">
        <v>0.09</v>
      </c>
      <c r="AS558" t="s">
        <v>66</v>
      </c>
      <c r="AT558">
        <v>1573121</v>
      </c>
      <c r="AU558" s="2">
        <v>44449</v>
      </c>
      <c r="BB558" t="s">
        <v>79</v>
      </c>
    </row>
    <row r="559" spans="1:54" x14ac:dyDescent="0.25">
      <c r="A559" t="str">
        <f>INDEX('[21]Cheat Sheet-2700'!$N:$N,MATCH(C559,'[21]Cheat Sheet-2700'!$B:$B,0))</f>
        <v>Hill Country Water</v>
      </c>
      <c r="B559">
        <v>2700</v>
      </c>
      <c r="C559">
        <v>370155</v>
      </c>
      <c r="D559">
        <v>71</v>
      </c>
      <c r="E559">
        <v>511001</v>
      </c>
      <c r="F559">
        <v>0</v>
      </c>
      <c r="G559" t="s">
        <v>54</v>
      </c>
      <c r="H559" t="s">
        <v>104</v>
      </c>
      <c r="I559" t="s">
        <v>92</v>
      </c>
      <c r="J559" t="s">
        <v>57</v>
      </c>
      <c r="K559" s="3">
        <v>0.83</v>
      </c>
      <c r="L559" s="2">
        <v>44500</v>
      </c>
      <c r="M559" t="s">
        <v>58</v>
      </c>
      <c r="N559" t="s">
        <v>59</v>
      </c>
      <c r="O559" t="s">
        <v>87</v>
      </c>
      <c r="P559" t="s">
        <v>88</v>
      </c>
      <c r="Q559" t="s">
        <v>79</v>
      </c>
      <c r="S559" t="s">
        <v>439</v>
      </c>
      <c r="T559" t="s">
        <v>440</v>
      </c>
      <c r="V559">
        <v>41201</v>
      </c>
      <c r="AC559">
        <v>10</v>
      </c>
      <c r="AD559">
        <v>21</v>
      </c>
      <c r="AJ559" t="s">
        <v>65</v>
      </c>
      <c r="AK559">
        <v>659</v>
      </c>
      <c r="AL559" t="s">
        <v>440</v>
      </c>
      <c r="AP559">
        <v>0.83</v>
      </c>
      <c r="AQ559" t="s">
        <v>66</v>
      </c>
      <c r="AR559">
        <v>0.83</v>
      </c>
      <c r="AS559" t="s">
        <v>66</v>
      </c>
      <c r="AT559">
        <v>2399125</v>
      </c>
      <c r="AU559" s="2">
        <v>44510</v>
      </c>
      <c r="BB559" t="s">
        <v>79</v>
      </c>
    </row>
    <row r="560" spans="1:54" x14ac:dyDescent="0.25">
      <c r="A560" t="str">
        <f>INDEX('[21]Cheat Sheet-2700'!$N:$N,MATCH(C560,'[21]Cheat Sheet-2700'!$B:$B,0))</f>
        <v>Hill Country Water</v>
      </c>
      <c r="B560">
        <v>2700</v>
      </c>
      <c r="C560">
        <v>370155</v>
      </c>
      <c r="D560">
        <v>71</v>
      </c>
      <c r="E560">
        <v>511001</v>
      </c>
      <c r="F560">
        <v>0</v>
      </c>
      <c r="G560" t="s">
        <v>54</v>
      </c>
      <c r="H560" t="s">
        <v>104</v>
      </c>
      <c r="I560" t="s">
        <v>92</v>
      </c>
      <c r="J560" t="s">
        <v>57</v>
      </c>
      <c r="K560" s="3">
        <v>0.47</v>
      </c>
      <c r="L560" s="2">
        <v>44530</v>
      </c>
      <c r="M560" t="s">
        <v>58</v>
      </c>
      <c r="N560" t="s">
        <v>59</v>
      </c>
      <c r="O560" t="s">
        <v>87</v>
      </c>
      <c r="P560" t="s">
        <v>88</v>
      </c>
      <c r="Q560" t="s">
        <v>79</v>
      </c>
      <c r="S560" t="s">
        <v>484</v>
      </c>
      <c r="T560" t="s">
        <v>485</v>
      </c>
      <c r="V560">
        <v>43400</v>
      </c>
      <c r="AC560">
        <v>11</v>
      </c>
      <c r="AD560">
        <v>21</v>
      </c>
      <c r="AJ560" t="s">
        <v>65</v>
      </c>
      <c r="AK560">
        <v>901</v>
      </c>
      <c r="AL560" t="s">
        <v>485</v>
      </c>
      <c r="AP560">
        <v>0.47</v>
      </c>
      <c r="AQ560" t="s">
        <v>66</v>
      </c>
      <c r="AR560">
        <v>0.47</v>
      </c>
      <c r="AS560" t="s">
        <v>66</v>
      </c>
      <c r="AT560">
        <v>2817126</v>
      </c>
      <c r="AU560" s="2">
        <v>44540</v>
      </c>
      <c r="BB560" t="s">
        <v>79</v>
      </c>
    </row>
    <row r="561" spans="1:54" x14ac:dyDescent="0.25">
      <c r="A561" t="str">
        <f>INDEX('[21]Cheat Sheet-2700'!$N:$N,MATCH(C561,'[21]Cheat Sheet-2700'!$B:$B,0))</f>
        <v>Hill Country Water</v>
      </c>
      <c r="B561">
        <v>2700</v>
      </c>
      <c r="C561">
        <v>370155</v>
      </c>
      <c r="D561">
        <v>71</v>
      </c>
      <c r="E561">
        <v>511001</v>
      </c>
      <c r="F561">
        <v>0</v>
      </c>
      <c r="G561" t="s">
        <v>54</v>
      </c>
      <c r="H561" t="s">
        <v>104</v>
      </c>
      <c r="I561" t="s">
        <v>92</v>
      </c>
      <c r="J561" t="s">
        <v>57</v>
      </c>
      <c r="K561" s="3">
        <v>0.42</v>
      </c>
      <c r="L561" s="2">
        <v>44592</v>
      </c>
      <c r="M561" t="s">
        <v>58</v>
      </c>
      <c r="N561" t="s">
        <v>59</v>
      </c>
      <c r="O561" t="s">
        <v>87</v>
      </c>
      <c r="P561" t="s">
        <v>88</v>
      </c>
      <c r="Q561" t="s">
        <v>79</v>
      </c>
      <c r="S561" t="s">
        <v>89</v>
      </c>
      <c r="T561" t="s">
        <v>90</v>
      </c>
      <c r="V561">
        <v>49915</v>
      </c>
      <c r="AC561">
        <v>1</v>
      </c>
      <c r="AD561">
        <v>22</v>
      </c>
      <c r="AJ561" t="s">
        <v>65</v>
      </c>
      <c r="AK561">
        <v>579</v>
      </c>
      <c r="AL561" t="s">
        <v>90</v>
      </c>
      <c r="AP561">
        <v>0.42</v>
      </c>
      <c r="AQ561" t="s">
        <v>66</v>
      </c>
      <c r="AR561">
        <v>0.42</v>
      </c>
      <c r="AS561" t="s">
        <v>66</v>
      </c>
      <c r="AT561">
        <v>3124141</v>
      </c>
      <c r="AU561" s="2">
        <v>44635</v>
      </c>
      <c r="BB561" t="s">
        <v>79</v>
      </c>
    </row>
    <row r="562" spans="1:54" x14ac:dyDescent="0.25">
      <c r="A562" t="str">
        <f>INDEX('[21]Cheat Sheet-2700'!$N:$N,MATCH(C562,'[21]Cheat Sheet-2700'!$B:$B,0))</f>
        <v>N/A Do not Include</v>
      </c>
      <c r="B562">
        <v>2700</v>
      </c>
      <c r="C562">
        <v>370175</v>
      </c>
      <c r="D562">
        <v>71</v>
      </c>
      <c r="E562">
        <v>511001</v>
      </c>
      <c r="F562">
        <v>0</v>
      </c>
      <c r="G562" t="s">
        <v>54</v>
      </c>
      <c r="H562" t="s">
        <v>105</v>
      </c>
      <c r="I562" t="s">
        <v>92</v>
      </c>
      <c r="J562" t="s">
        <v>57</v>
      </c>
      <c r="K562" s="3">
        <v>0</v>
      </c>
      <c r="L562" s="2">
        <v>44347</v>
      </c>
      <c r="M562" t="s">
        <v>58</v>
      </c>
      <c r="N562" t="s">
        <v>59</v>
      </c>
      <c r="O562" t="s">
        <v>87</v>
      </c>
      <c r="P562" t="s">
        <v>88</v>
      </c>
      <c r="Q562" t="s">
        <v>79</v>
      </c>
      <c r="S562" t="s">
        <v>257</v>
      </c>
      <c r="T562" t="s">
        <v>258</v>
      </c>
      <c r="V562">
        <v>30480</v>
      </c>
      <c r="AC562">
        <v>5</v>
      </c>
      <c r="AD562">
        <v>21</v>
      </c>
      <c r="AJ562" t="s">
        <v>65</v>
      </c>
      <c r="AK562">
        <v>692</v>
      </c>
      <c r="AL562" t="s">
        <v>258</v>
      </c>
      <c r="AP562">
        <v>0</v>
      </c>
      <c r="AQ562" t="s">
        <v>66</v>
      </c>
      <c r="AR562">
        <v>0</v>
      </c>
      <c r="AS562" t="s">
        <v>66</v>
      </c>
      <c r="AT562">
        <v>933677</v>
      </c>
      <c r="AU562" s="2">
        <v>44357</v>
      </c>
      <c r="BB562" t="s">
        <v>79</v>
      </c>
    </row>
    <row r="563" spans="1:54" x14ac:dyDescent="0.25">
      <c r="A563" t="str">
        <f>INDEX('[21]Cheat Sheet-2700'!$N:$N,MATCH(C563,'[21]Cheat Sheet-2700'!$B:$B,0))</f>
        <v>N/A Do not Include</v>
      </c>
      <c r="B563">
        <v>2700</v>
      </c>
      <c r="C563">
        <v>370175</v>
      </c>
      <c r="D563">
        <v>71</v>
      </c>
      <c r="E563">
        <v>511001</v>
      </c>
      <c r="F563">
        <v>0</v>
      </c>
      <c r="G563" t="s">
        <v>54</v>
      </c>
      <c r="H563" t="s">
        <v>105</v>
      </c>
      <c r="I563" t="s">
        <v>92</v>
      </c>
      <c r="J563" t="s">
        <v>57</v>
      </c>
      <c r="K563" s="3">
        <v>0.01</v>
      </c>
      <c r="L563" s="2">
        <v>44408</v>
      </c>
      <c r="M563" t="s">
        <v>58</v>
      </c>
      <c r="N563" t="s">
        <v>59</v>
      </c>
      <c r="O563" t="s">
        <v>87</v>
      </c>
      <c r="P563" t="s">
        <v>88</v>
      </c>
      <c r="Q563" t="s">
        <v>111</v>
      </c>
      <c r="S563" t="s">
        <v>340</v>
      </c>
      <c r="T563" t="s">
        <v>341</v>
      </c>
      <c r="V563">
        <v>35176</v>
      </c>
      <c r="AC563">
        <v>7</v>
      </c>
      <c r="AD563">
        <v>21</v>
      </c>
      <c r="AJ563" t="s">
        <v>65</v>
      </c>
      <c r="AK563">
        <v>649</v>
      </c>
      <c r="AL563" t="s">
        <v>341</v>
      </c>
      <c r="AP563">
        <v>0.01</v>
      </c>
      <c r="AQ563" t="s">
        <v>66</v>
      </c>
      <c r="AR563">
        <v>0.01</v>
      </c>
      <c r="AS563" t="s">
        <v>66</v>
      </c>
      <c r="AT563">
        <v>1090717</v>
      </c>
      <c r="AU563" s="2">
        <v>44419</v>
      </c>
      <c r="BB563" t="s">
        <v>111</v>
      </c>
    </row>
    <row r="564" spans="1:54" x14ac:dyDescent="0.25">
      <c r="A564" t="str">
        <f>INDEX('[21]Cheat Sheet-2700'!$N:$N,MATCH(C564,'[21]Cheat Sheet-2700'!$B:$B,0))</f>
        <v>N/A Do not Include</v>
      </c>
      <c r="B564">
        <v>2700</v>
      </c>
      <c r="C564">
        <v>370175</v>
      </c>
      <c r="D564">
        <v>71</v>
      </c>
      <c r="E564">
        <v>511001</v>
      </c>
      <c r="F564">
        <v>0</v>
      </c>
      <c r="G564" t="s">
        <v>54</v>
      </c>
      <c r="H564" t="s">
        <v>105</v>
      </c>
      <c r="I564" t="s">
        <v>92</v>
      </c>
      <c r="J564" t="s">
        <v>57</v>
      </c>
      <c r="K564" s="3">
        <v>0</v>
      </c>
      <c r="L564" s="2">
        <v>44439</v>
      </c>
      <c r="M564" t="s">
        <v>58</v>
      </c>
      <c r="N564" t="s">
        <v>59</v>
      </c>
      <c r="O564" t="s">
        <v>87</v>
      </c>
      <c r="P564" t="s">
        <v>88</v>
      </c>
      <c r="Q564" t="s">
        <v>79</v>
      </c>
      <c r="S564" t="s">
        <v>376</v>
      </c>
      <c r="T564" t="s">
        <v>377</v>
      </c>
      <c r="V564">
        <v>37195</v>
      </c>
      <c r="AC564">
        <v>8</v>
      </c>
      <c r="AD564">
        <v>21</v>
      </c>
      <c r="AJ564" t="s">
        <v>65</v>
      </c>
      <c r="AK564">
        <v>935</v>
      </c>
      <c r="AL564" t="s">
        <v>377</v>
      </c>
      <c r="AP564">
        <v>0</v>
      </c>
      <c r="AQ564" t="s">
        <v>66</v>
      </c>
      <c r="AR564">
        <v>0</v>
      </c>
      <c r="AS564" t="s">
        <v>66</v>
      </c>
      <c r="AT564">
        <v>1573121</v>
      </c>
      <c r="AU564" s="2">
        <v>44449</v>
      </c>
      <c r="BB564" t="s">
        <v>79</v>
      </c>
    </row>
    <row r="565" spans="1:54" x14ac:dyDescent="0.25">
      <c r="A565" t="str">
        <f>INDEX('[21]Cheat Sheet-2700'!$N:$N,MATCH(C565,'[21]Cheat Sheet-2700'!$B:$B,0))</f>
        <v>N/A Do not Include</v>
      </c>
      <c r="B565">
        <v>2700</v>
      </c>
      <c r="C565">
        <v>370175</v>
      </c>
      <c r="D565">
        <v>71</v>
      </c>
      <c r="E565">
        <v>511001</v>
      </c>
      <c r="F565">
        <v>0</v>
      </c>
      <c r="G565" t="s">
        <v>54</v>
      </c>
      <c r="H565" t="s">
        <v>105</v>
      </c>
      <c r="I565" t="s">
        <v>92</v>
      </c>
      <c r="J565" t="s">
        <v>57</v>
      </c>
      <c r="K565" s="3">
        <v>0.03</v>
      </c>
      <c r="L565" s="2">
        <v>44500</v>
      </c>
      <c r="M565" t="s">
        <v>58</v>
      </c>
      <c r="N565" t="s">
        <v>59</v>
      </c>
      <c r="O565" t="s">
        <v>87</v>
      </c>
      <c r="P565" t="s">
        <v>88</v>
      </c>
      <c r="Q565" t="s">
        <v>79</v>
      </c>
      <c r="S565" t="s">
        <v>439</v>
      </c>
      <c r="T565" t="s">
        <v>440</v>
      </c>
      <c r="V565">
        <v>41201</v>
      </c>
      <c r="AC565">
        <v>10</v>
      </c>
      <c r="AD565">
        <v>21</v>
      </c>
      <c r="AJ565" t="s">
        <v>65</v>
      </c>
      <c r="AK565">
        <v>660</v>
      </c>
      <c r="AL565" t="s">
        <v>440</v>
      </c>
      <c r="AP565">
        <v>0.03</v>
      </c>
      <c r="AQ565" t="s">
        <v>66</v>
      </c>
      <c r="AR565">
        <v>0.03</v>
      </c>
      <c r="AS565" t="s">
        <v>66</v>
      </c>
      <c r="AT565">
        <v>2399125</v>
      </c>
      <c r="AU565" s="2">
        <v>44510</v>
      </c>
      <c r="BB565" t="s">
        <v>79</v>
      </c>
    </row>
    <row r="566" spans="1:54" x14ac:dyDescent="0.25">
      <c r="A566" t="str">
        <f>INDEX('[21]Cheat Sheet-2700'!$N:$N,MATCH(C566,'[21]Cheat Sheet-2700'!$B:$B,0))</f>
        <v>N/A Do not Include</v>
      </c>
      <c r="B566">
        <v>2700</v>
      </c>
      <c r="C566">
        <v>370175</v>
      </c>
      <c r="D566">
        <v>71</v>
      </c>
      <c r="E566">
        <v>511001</v>
      </c>
      <c r="F566">
        <v>0</v>
      </c>
      <c r="G566" t="s">
        <v>54</v>
      </c>
      <c r="H566" t="s">
        <v>105</v>
      </c>
      <c r="I566" t="s">
        <v>92</v>
      </c>
      <c r="J566" t="s">
        <v>57</v>
      </c>
      <c r="K566" s="3">
        <v>0.02</v>
      </c>
      <c r="L566" s="2">
        <v>44530</v>
      </c>
      <c r="M566" t="s">
        <v>58</v>
      </c>
      <c r="N566" t="s">
        <v>59</v>
      </c>
      <c r="O566" t="s">
        <v>87</v>
      </c>
      <c r="P566" t="s">
        <v>88</v>
      </c>
      <c r="Q566" t="s">
        <v>79</v>
      </c>
      <c r="S566" t="s">
        <v>484</v>
      </c>
      <c r="T566" t="s">
        <v>485</v>
      </c>
      <c r="V566">
        <v>43400</v>
      </c>
      <c r="AC566">
        <v>11</v>
      </c>
      <c r="AD566">
        <v>21</v>
      </c>
      <c r="AJ566" t="s">
        <v>65</v>
      </c>
      <c r="AK566">
        <v>902</v>
      </c>
      <c r="AL566" t="s">
        <v>485</v>
      </c>
      <c r="AP566">
        <v>0.02</v>
      </c>
      <c r="AQ566" t="s">
        <v>66</v>
      </c>
      <c r="AR566">
        <v>0.02</v>
      </c>
      <c r="AS566" t="s">
        <v>66</v>
      </c>
      <c r="AT566">
        <v>2817126</v>
      </c>
      <c r="AU566" s="2">
        <v>44540</v>
      </c>
      <c r="BB566" t="s">
        <v>79</v>
      </c>
    </row>
    <row r="567" spans="1:54" x14ac:dyDescent="0.25">
      <c r="A567" t="str">
        <f>INDEX('[21]Cheat Sheet-2700'!$N:$N,MATCH(C567,'[21]Cheat Sheet-2700'!$B:$B,0))</f>
        <v>N/A Do not Include</v>
      </c>
      <c r="B567">
        <v>2700</v>
      </c>
      <c r="C567">
        <v>370175</v>
      </c>
      <c r="D567">
        <v>71</v>
      </c>
      <c r="E567">
        <v>511001</v>
      </c>
      <c r="F567">
        <v>0</v>
      </c>
      <c r="G567" t="s">
        <v>54</v>
      </c>
      <c r="H567" t="s">
        <v>105</v>
      </c>
      <c r="I567" t="s">
        <v>92</v>
      </c>
      <c r="J567" t="s">
        <v>57</v>
      </c>
      <c r="K567" s="3">
        <v>0.01</v>
      </c>
      <c r="L567" s="2">
        <v>44592</v>
      </c>
      <c r="M567" t="s">
        <v>58</v>
      </c>
      <c r="N567" t="s">
        <v>59</v>
      </c>
      <c r="O567" t="s">
        <v>87</v>
      </c>
      <c r="P567" t="s">
        <v>88</v>
      </c>
      <c r="Q567" t="s">
        <v>79</v>
      </c>
      <c r="S567" t="s">
        <v>89</v>
      </c>
      <c r="T567" t="s">
        <v>90</v>
      </c>
      <c r="V567">
        <v>49915</v>
      </c>
      <c r="AC567">
        <v>1</v>
      </c>
      <c r="AD567">
        <v>22</v>
      </c>
      <c r="AJ567" t="s">
        <v>65</v>
      </c>
      <c r="AK567">
        <v>580</v>
      </c>
      <c r="AL567" t="s">
        <v>90</v>
      </c>
      <c r="AP567">
        <v>0.01</v>
      </c>
      <c r="AQ567" t="s">
        <v>66</v>
      </c>
      <c r="AR567">
        <v>0.01</v>
      </c>
      <c r="AS567" t="s">
        <v>66</v>
      </c>
      <c r="AT567">
        <v>3124141</v>
      </c>
      <c r="AU567" s="2">
        <v>44635</v>
      </c>
      <c r="BB567" t="s">
        <v>79</v>
      </c>
    </row>
    <row r="568" spans="1:54" x14ac:dyDescent="0.25">
      <c r="A568" t="str">
        <f>INDEX('[21]Cheat Sheet-2700'!$N:$N,MATCH(C568,'[21]Cheat Sheet-2700'!$B:$B,0))</f>
        <v>Mitchell County Water</v>
      </c>
      <c r="B568">
        <v>2700</v>
      </c>
      <c r="C568">
        <v>370200</v>
      </c>
      <c r="D568">
        <v>71</v>
      </c>
      <c r="E568">
        <v>511001</v>
      </c>
      <c r="F568">
        <v>0</v>
      </c>
      <c r="G568" t="s">
        <v>54</v>
      </c>
      <c r="H568" t="s">
        <v>76</v>
      </c>
      <c r="I568" t="s">
        <v>92</v>
      </c>
      <c r="J568" t="s">
        <v>57</v>
      </c>
      <c r="K568" s="3">
        <v>0.23</v>
      </c>
      <c r="L568" s="2">
        <v>44347</v>
      </c>
      <c r="M568" t="s">
        <v>58</v>
      </c>
      <c r="N568" t="s">
        <v>59</v>
      </c>
      <c r="O568" t="s">
        <v>87</v>
      </c>
      <c r="P568" t="s">
        <v>88</v>
      </c>
      <c r="Q568" t="s">
        <v>79</v>
      </c>
      <c r="S568" t="s">
        <v>257</v>
      </c>
      <c r="T568" t="s">
        <v>258</v>
      </c>
      <c r="V568">
        <v>30480</v>
      </c>
      <c r="AC568">
        <v>5</v>
      </c>
      <c r="AD568">
        <v>21</v>
      </c>
      <c r="AJ568" t="s">
        <v>65</v>
      </c>
      <c r="AK568">
        <v>694</v>
      </c>
      <c r="AL568" t="s">
        <v>258</v>
      </c>
      <c r="AP568">
        <v>0.23</v>
      </c>
      <c r="AQ568" t="s">
        <v>66</v>
      </c>
      <c r="AR568">
        <v>0.23</v>
      </c>
      <c r="AS568" t="s">
        <v>66</v>
      </c>
      <c r="AT568">
        <v>933677</v>
      </c>
      <c r="AU568" s="2">
        <v>44357</v>
      </c>
      <c r="BB568" t="s">
        <v>79</v>
      </c>
    </row>
    <row r="569" spans="1:54" x14ac:dyDescent="0.25">
      <c r="A569" t="str">
        <f>INDEX('[21]Cheat Sheet-2700'!$N:$N,MATCH(C569,'[21]Cheat Sheet-2700'!$B:$B,0))</f>
        <v>Mitchell County Water</v>
      </c>
      <c r="B569">
        <v>2700</v>
      </c>
      <c r="C569">
        <v>370200</v>
      </c>
      <c r="D569">
        <v>71</v>
      </c>
      <c r="E569">
        <v>511001</v>
      </c>
      <c r="F569">
        <v>0</v>
      </c>
      <c r="G569" t="s">
        <v>54</v>
      </c>
      <c r="H569" t="s">
        <v>76</v>
      </c>
      <c r="I569" t="s">
        <v>92</v>
      </c>
      <c r="J569" t="s">
        <v>57</v>
      </c>
      <c r="K569" s="3">
        <v>9.36</v>
      </c>
      <c r="L569" s="2">
        <v>44408</v>
      </c>
      <c r="M569" t="s">
        <v>58</v>
      </c>
      <c r="N569" t="s">
        <v>59</v>
      </c>
      <c r="O569" t="s">
        <v>87</v>
      </c>
      <c r="P569" t="s">
        <v>88</v>
      </c>
      <c r="Q569" t="s">
        <v>111</v>
      </c>
      <c r="S569" t="s">
        <v>340</v>
      </c>
      <c r="T569" t="s">
        <v>341</v>
      </c>
      <c r="V569">
        <v>35176</v>
      </c>
      <c r="AC569">
        <v>7</v>
      </c>
      <c r="AD569">
        <v>21</v>
      </c>
      <c r="AJ569" t="s">
        <v>65</v>
      </c>
      <c r="AK569">
        <v>651</v>
      </c>
      <c r="AL569" t="s">
        <v>341</v>
      </c>
      <c r="AP569">
        <v>9.36</v>
      </c>
      <c r="AQ569" t="s">
        <v>66</v>
      </c>
      <c r="AR569">
        <v>9.36</v>
      </c>
      <c r="AS569" t="s">
        <v>66</v>
      </c>
      <c r="AT569">
        <v>1090717</v>
      </c>
      <c r="AU569" s="2">
        <v>44419</v>
      </c>
      <c r="BB569" t="s">
        <v>111</v>
      </c>
    </row>
    <row r="570" spans="1:54" x14ac:dyDescent="0.25">
      <c r="A570" t="str">
        <f>INDEX('[21]Cheat Sheet-2700'!$N:$N,MATCH(C570,'[21]Cheat Sheet-2700'!$B:$B,0))</f>
        <v>Mitchell County Water</v>
      </c>
      <c r="B570">
        <v>2700</v>
      </c>
      <c r="C570">
        <v>370200</v>
      </c>
      <c r="D570">
        <v>71</v>
      </c>
      <c r="E570">
        <v>511001</v>
      </c>
      <c r="F570">
        <v>0</v>
      </c>
      <c r="G570" t="s">
        <v>54</v>
      </c>
      <c r="H570" t="s">
        <v>76</v>
      </c>
      <c r="I570" t="s">
        <v>92</v>
      </c>
      <c r="J570" t="s">
        <v>57</v>
      </c>
      <c r="K570" s="3">
        <v>2.46</v>
      </c>
      <c r="L570" s="2">
        <v>44439</v>
      </c>
      <c r="M570" t="s">
        <v>58</v>
      </c>
      <c r="N570" t="s">
        <v>59</v>
      </c>
      <c r="O570" t="s">
        <v>87</v>
      </c>
      <c r="P570" t="s">
        <v>88</v>
      </c>
      <c r="Q570" t="s">
        <v>79</v>
      </c>
      <c r="S570" t="s">
        <v>376</v>
      </c>
      <c r="T570" t="s">
        <v>377</v>
      </c>
      <c r="V570">
        <v>37195</v>
      </c>
      <c r="AC570">
        <v>8</v>
      </c>
      <c r="AD570">
        <v>21</v>
      </c>
      <c r="AJ570" t="s">
        <v>65</v>
      </c>
      <c r="AK570">
        <v>937</v>
      </c>
      <c r="AL570" t="s">
        <v>377</v>
      </c>
      <c r="AP570">
        <v>2.46</v>
      </c>
      <c r="AQ570" t="s">
        <v>66</v>
      </c>
      <c r="AR570">
        <v>2.46</v>
      </c>
      <c r="AS570" t="s">
        <v>66</v>
      </c>
      <c r="AT570">
        <v>1573121</v>
      </c>
      <c r="AU570" s="2">
        <v>44449</v>
      </c>
      <c r="BB570" t="s">
        <v>79</v>
      </c>
    </row>
    <row r="571" spans="1:54" x14ac:dyDescent="0.25">
      <c r="A571" t="str">
        <f>INDEX('[21]Cheat Sheet-2700'!$N:$N,MATCH(C571,'[21]Cheat Sheet-2700'!$B:$B,0))</f>
        <v>Mitchell County Water</v>
      </c>
      <c r="B571">
        <v>2700</v>
      </c>
      <c r="C571">
        <v>370200</v>
      </c>
      <c r="D571">
        <v>71</v>
      </c>
      <c r="E571">
        <v>511001</v>
      </c>
      <c r="F571">
        <v>0</v>
      </c>
      <c r="G571" t="s">
        <v>54</v>
      </c>
      <c r="H571" t="s">
        <v>76</v>
      </c>
      <c r="I571" t="s">
        <v>92</v>
      </c>
      <c r="J571" t="s">
        <v>57</v>
      </c>
      <c r="K571" s="3">
        <v>23.24</v>
      </c>
      <c r="L571" s="2">
        <v>44500</v>
      </c>
      <c r="M571" t="s">
        <v>58</v>
      </c>
      <c r="N571" t="s">
        <v>59</v>
      </c>
      <c r="O571" t="s">
        <v>87</v>
      </c>
      <c r="P571" t="s">
        <v>88</v>
      </c>
      <c r="Q571" t="s">
        <v>79</v>
      </c>
      <c r="S571" t="s">
        <v>439</v>
      </c>
      <c r="T571" t="s">
        <v>440</v>
      </c>
      <c r="V571">
        <v>41201</v>
      </c>
      <c r="AC571">
        <v>10</v>
      </c>
      <c r="AD571">
        <v>21</v>
      </c>
      <c r="AJ571" t="s">
        <v>65</v>
      </c>
      <c r="AK571">
        <v>662</v>
      </c>
      <c r="AL571" t="s">
        <v>440</v>
      </c>
      <c r="AP571">
        <v>23.24</v>
      </c>
      <c r="AQ571" t="s">
        <v>66</v>
      </c>
      <c r="AR571">
        <v>23.24</v>
      </c>
      <c r="AS571" t="s">
        <v>66</v>
      </c>
      <c r="AT571">
        <v>2399125</v>
      </c>
      <c r="AU571" s="2">
        <v>44510</v>
      </c>
      <c r="BB571" t="s">
        <v>79</v>
      </c>
    </row>
    <row r="572" spans="1:54" x14ac:dyDescent="0.25">
      <c r="A572" t="str">
        <f>INDEX('[21]Cheat Sheet-2700'!$N:$N,MATCH(C572,'[21]Cheat Sheet-2700'!$B:$B,0))</f>
        <v>Mitchell County Water</v>
      </c>
      <c r="B572">
        <v>2700</v>
      </c>
      <c r="C572">
        <v>370200</v>
      </c>
      <c r="D572">
        <v>71</v>
      </c>
      <c r="E572">
        <v>511001</v>
      </c>
      <c r="F572">
        <v>0</v>
      </c>
      <c r="G572" t="s">
        <v>54</v>
      </c>
      <c r="H572" t="s">
        <v>76</v>
      </c>
      <c r="I572" t="s">
        <v>92</v>
      </c>
      <c r="J572" t="s">
        <v>57</v>
      </c>
      <c r="K572" s="3">
        <v>13.58</v>
      </c>
      <c r="L572" s="2">
        <v>44530</v>
      </c>
      <c r="M572" t="s">
        <v>58</v>
      </c>
      <c r="N572" t="s">
        <v>59</v>
      </c>
      <c r="O572" t="s">
        <v>87</v>
      </c>
      <c r="P572" t="s">
        <v>88</v>
      </c>
      <c r="Q572" t="s">
        <v>79</v>
      </c>
      <c r="S572" t="s">
        <v>484</v>
      </c>
      <c r="T572" t="s">
        <v>485</v>
      </c>
      <c r="V572">
        <v>43400</v>
      </c>
      <c r="AC572">
        <v>11</v>
      </c>
      <c r="AD572">
        <v>21</v>
      </c>
      <c r="AJ572" t="s">
        <v>65</v>
      </c>
      <c r="AK572">
        <v>904</v>
      </c>
      <c r="AL572" t="s">
        <v>485</v>
      </c>
      <c r="AP572">
        <v>13.58</v>
      </c>
      <c r="AQ572" t="s">
        <v>66</v>
      </c>
      <c r="AR572">
        <v>13.58</v>
      </c>
      <c r="AS572" t="s">
        <v>66</v>
      </c>
      <c r="AT572">
        <v>2817126</v>
      </c>
      <c r="AU572" s="2">
        <v>44540</v>
      </c>
      <c r="BB572" t="s">
        <v>79</v>
      </c>
    </row>
    <row r="573" spans="1:54" x14ac:dyDescent="0.25">
      <c r="A573" t="str">
        <f>INDEX('[21]Cheat Sheet-2700'!$N:$N,MATCH(C573,'[21]Cheat Sheet-2700'!$B:$B,0))</f>
        <v>Mitchell County Water</v>
      </c>
      <c r="B573">
        <v>2700</v>
      </c>
      <c r="C573">
        <v>370200</v>
      </c>
      <c r="D573">
        <v>71</v>
      </c>
      <c r="E573">
        <v>511001</v>
      </c>
      <c r="F573">
        <v>0</v>
      </c>
      <c r="G573" t="s">
        <v>54</v>
      </c>
      <c r="H573" t="s">
        <v>76</v>
      </c>
      <c r="I573" t="s">
        <v>92</v>
      </c>
      <c r="J573" t="s">
        <v>57</v>
      </c>
      <c r="K573" s="3">
        <v>11.97</v>
      </c>
      <c r="L573" s="2">
        <v>44592</v>
      </c>
      <c r="M573" t="s">
        <v>58</v>
      </c>
      <c r="N573" t="s">
        <v>59</v>
      </c>
      <c r="O573" t="s">
        <v>87</v>
      </c>
      <c r="P573" t="s">
        <v>88</v>
      </c>
      <c r="Q573" t="s">
        <v>79</v>
      </c>
      <c r="S573" t="s">
        <v>89</v>
      </c>
      <c r="T573" t="s">
        <v>90</v>
      </c>
      <c r="V573">
        <v>49915</v>
      </c>
      <c r="AC573">
        <v>1</v>
      </c>
      <c r="AD573">
        <v>22</v>
      </c>
      <c r="AJ573" t="s">
        <v>65</v>
      </c>
      <c r="AK573">
        <v>582</v>
      </c>
      <c r="AL573" t="s">
        <v>90</v>
      </c>
      <c r="AP573">
        <v>11.97</v>
      </c>
      <c r="AQ573" t="s">
        <v>66</v>
      </c>
      <c r="AR573">
        <v>11.97</v>
      </c>
      <c r="AS573" t="s">
        <v>66</v>
      </c>
      <c r="AT573">
        <v>3124141</v>
      </c>
      <c r="AU573" s="2">
        <v>44635</v>
      </c>
      <c r="BB573" t="s">
        <v>79</v>
      </c>
    </row>
    <row r="574" spans="1:54" x14ac:dyDescent="0.25">
      <c r="A574" t="str">
        <f>INDEX('[21]Cheat Sheet-2700'!$N:$N,MATCH(C574,'[21]Cheat Sheet-2700'!$B:$B,0))</f>
        <v>Trinity Oaks Water</v>
      </c>
      <c r="B574">
        <v>2700</v>
      </c>
      <c r="C574">
        <v>370220</v>
      </c>
      <c r="D574">
        <v>71</v>
      </c>
      <c r="E574">
        <v>511001</v>
      </c>
      <c r="F574">
        <v>0</v>
      </c>
      <c r="G574" t="s">
        <v>54</v>
      </c>
      <c r="H574" t="s">
        <v>108</v>
      </c>
      <c r="I574" t="s">
        <v>92</v>
      </c>
      <c r="J574" t="s">
        <v>57</v>
      </c>
      <c r="K574" s="3">
        <v>0.05</v>
      </c>
      <c r="L574" s="2">
        <v>44500</v>
      </c>
      <c r="M574" t="s">
        <v>58</v>
      </c>
      <c r="N574" t="s">
        <v>59</v>
      </c>
      <c r="O574" t="s">
        <v>87</v>
      </c>
      <c r="P574" t="s">
        <v>88</v>
      </c>
      <c r="Q574" t="s">
        <v>79</v>
      </c>
      <c r="S574" t="s">
        <v>439</v>
      </c>
      <c r="T574" t="s">
        <v>440</v>
      </c>
      <c r="V574">
        <v>41201</v>
      </c>
      <c r="AC574">
        <v>10</v>
      </c>
      <c r="AD574">
        <v>21</v>
      </c>
      <c r="AJ574" t="s">
        <v>65</v>
      </c>
      <c r="AK574">
        <v>664</v>
      </c>
      <c r="AL574" t="s">
        <v>440</v>
      </c>
      <c r="AP574">
        <v>0.05</v>
      </c>
      <c r="AQ574" t="s">
        <v>66</v>
      </c>
      <c r="AR574">
        <v>0.05</v>
      </c>
      <c r="AS574" t="s">
        <v>66</v>
      </c>
      <c r="AT574">
        <v>2399125</v>
      </c>
      <c r="AU574" s="2">
        <v>44510</v>
      </c>
      <c r="BB574" t="s">
        <v>79</v>
      </c>
    </row>
    <row r="575" spans="1:54" x14ac:dyDescent="0.25">
      <c r="A575" t="str">
        <f>INDEX('[21]Cheat Sheet-2700'!$N:$N,MATCH(C575,'[21]Cheat Sheet-2700'!$B:$B,0))</f>
        <v>Trinity Oaks Water</v>
      </c>
      <c r="B575">
        <v>2700</v>
      </c>
      <c r="C575">
        <v>370220</v>
      </c>
      <c r="D575">
        <v>71</v>
      </c>
      <c r="E575">
        <v>511001</v>
      </c>
      <c r="F575">
        <v>0</v>
      </c>
      <c r="G575" t="s">
        <v>54</v>
      </c>
      <c r="H575" t="s">
        <v>108</v>
      </c>
      <c r="I575" t="s">
        <v>92</v>
      </c>
      <c r="J575" t="s">
        <v>57</v>
      </c>
      <c r="K575" s="3">
        <v>0.05</v>
      </c>
      <c r="L575" s="2">
        <v>44530</v>
      </c>
      <c r="M575" t="s">
        <v>58</v>
      </c>
      <c r="N575" t="s">
        <v>59</v>
      </c>
      <c r="O575" t="s">
        <v>87</v>
      </c>
      <c r="P575" t="s">
        <v>88</v>
      </c>
      <c r="Q575" t="s">
        <v>79</v>
      </c>
      <c r="S575" t="s">
        <v>484</v>
      </c>
      <c r="T575" t="s">
        <v>485</v>
      </c>
      <c r="V575">
        <v>43400</v>
      </c>
      <c r="AC575">
        <v>11</v>
      </c>
      <c r="AD575">
        <v>21</v>
      </c>
      <c r="AJ575" t="s">
        <v>65</v>
      </c>
      <c r="AK575">
        <v>906</v>
      </c>
      <c r="AL575" t="s">
        <v>485</v>
      </c>
      <c r="AP575">
        <v>0.05</v>
      </c>
      <c r="AQ575" t="s">
        <v>66</v>
      </c>
      <c r="AR575">
        <v>0.05</v>
      </c>
      <c r="AS575" t="s">
        <v>66</v>
      </c>
      <c r="AT575">
        <v>2817126</v>
      </c>
      <c r="AU575" s="2">
        <v>44540</v>
      </c>
      <c r="BB575" t="s">
        <v>79</v>
      </c>
    </row>
    <row r="576" spans="1:54" x14ac:dyDescent="0.25">
      <c r="A576" t="str">
        <f>INDEX('[21]Cheat Sheet-2700'!$N:$N,MATCH(C576,'[21]Cheat Sheet-2700'!$B:$B,0))</f>
        <v>Trinity Oaks Water</v>
      </c>
      <c r="B576">
        <v>2700</v>
      </c>
      <c r="C576">
        <v>370220</v>
      </c>
      <c r="D576">
        <v>71</v>
      </c>
      <c r="E576">
        <v>511001</v>
      </c>
      <c r="F576">
        <v>0</v>
      </c>
      <c r="G576" t="s">
        <v>54</v>
      </c>
      <c r="H576" t="s">
        <v>108</v>
      </c>
      <c r="I576" t="s">
        <v>92</v>
      </c>
      <c r="J576" t="s">
        <v>57</v>
      </c>
      <c r="K576" s="3">
        <v>0.15</v>
      </c>
      <c r="L576" s="2">
        <v>44592</v>
      </c>
      <c r="M576" t="s">
        <v>58</v>
      </c>
      <c r="N576" t="s">
        <v>59</v>
      </c>
      <c r="O576" t="s">
        <v>87</v>
      </c>
      <c r="P576" t="s">
        <v>88</v>
      </c>
      <c r="Q576" t="s">
        <v>79</v>
      </c>
      <c r="S576" t="s">
        <v>89</v>
      </c>
      <c r="T576" t="s">
        <v>90</v>
      </c>
      <c r="V576">
        <v>49915</v>
      </c>
      <c r="AC576">
        <v>1</v>
      </c>
      <c r="AD576">
        <v>22</v>
      </c>
      <c r="AJ576" t="s">
        <v>65</v>
      </c>
      <c r="AK576">
        <v>584</v>
      </c>
      <c r="AL576" t="s">
        <v>90</v>
      </c>
      <c r="AP576">
        <v>0.15</v>
      </c>
      <c r="AQ576" t="s">
        <v>66</v>
      </c>
      <c r="AR576">
        <v>0.15</v>
      </c>
      <c r="AS576" t="s">
        <v>66</v>
      </c>
      <c r="AT576">
        <v>3124141</v>
      </c>
      <c r="AU576" s="2">
        <v>44635</v>
      </c>
      <c r="BB576" t="s">
        <v>79</v>
      </c>
    </row>
    <row r="577" spans="1:54" x14ac:dyDescent="0.25">
      <c r="A577" t="str">
        <f>INDEX('[21]Cheat Sheet-2700'!$N:$N,MATCH(C577,'[21]Cheat Sheet-2700'!$B:$B,0))</f>
        <v>Gun &amp; Rod Water</v>
      </c>
      <c r="B577">
        <v>2700</v>
      </c>
      <c r="C577">
        <v>370225</v>
      </c>
      <c r="D577">
        <v>71</v>
      </c>
      <c r="E577">
        <v>511001</v>
      </c>
      <c r="F577">
        <v>0</v>
      </c>
      <c r="G577" t="s">
        <v>54</v>
      </c>
      <c r="H577" t="s">
        <v>77</v>
      </c>
      <c r="I577" t="s">
        <v>92</v>
      </c>
      <c r="J577" t="s">
        <v>57</v>
      </c>
      <c r="K577" s="3">
        <v>0.02</v>
      </c>
      <c r="L577" s="2">
        <v>44347</v>
      </c>
      <c r="M577" t="s">
        <v>58</v>
      </c>
      <c r="N577" t="s">
        <v>59</v>
      </c>
      <c r="O577" t="s">
        <v>87</v>
      </c>
      <c r="P577" t="s">
        <v>88</v>
      </c>
      <c r="Q577" t="s">
        <v>79</v>
      </c>
      <c r="S577" t="s">
        <v>257</v>
      </c>
      <c r="T577" t="s">
        <v>258</v>
      </c>
      <c r="V577">
        <v>30480</v>
      </c>
      <c r="AC577">
        <v>5</v>
      </c>
      <c r="AD577">
        <v>21</v>
      </c>
      <c r="AJ577" t="s">
        <v>65</v>
      </c>
      <c r="AK577">
        <v>696</v>
      </c>
      <c r="AL577" t="s">
        <v>258</v>
      </c>
      <c r="AP577">
        <v>0.02</v>
      </c>
      <c r="AQ577" t="s">
        <v>66</v>
      </c>
      <c r="AR577">
        <v>0.02</v>
      </c>
      <c r="AS577" t="s">
        <v>66</v>
      </c>
      <c r="AT577">
        <v>933677</v>
      </c>
      <c r="AU577" s="2">
        <v>44357</v>
      </c>
      <c r="BB577" t="s">
        <v>79</v>
      </c>
    </row>
    <row r="578" spans="1:54" x14ac:dyDescent="0.25">
      <c r="A578" t="str">
        <f>INDEX('[21]Cheat Sheet-2700'!$N:$N,MATCH(C578,'[21]Cheat Sheet-2700'!$B:$B,0))</f>
        <v>Gun &amp; Rod Water</v>
      </c>
      <c r="B578">
        <v>2700</v>
      </c>
      <c r="C578">
        <v>370225</v>
      </c>
      <c r="D578">
        <v>71</v>
      </c>
      <c r="E578">
        <v>511001</v>
      </c>
      <c r="F578">
        <v>0</v>
      </c>
      <c r="G578" t="s">
        <v>54</v>
      </c>
      <c r="H578" t="s">
        <v>77</v>
      </c>
      <c r="I578" t="s">
        <v>92</v>
      </c>
      <c r="J578" t="s">
        <v>57</v>
      </c>
      <c r="K578" s="3">
        <v>0.75</v>
      </c>
      <c r="L578" s="2">
        <v>44408</v>
      </c>
      <c r="M578" t="s">
        <v>58</v>
      </c>
      <c r="N578" t="s">
        <v>59</v>
      </c>
      <c r="O578" t="s">
        <v>87</v>
      </c>
      <c r="P578" t="s">
        <v>88</v>
      </c>
      <c r="Q578" t="s">
        <v>111</v>
      </c>
      <c r="S578" t="s">
        <v>340</v>
      </c>
      <c r="T578" t="s">
        <v>341</v>
      </c>
      <c r="V578">
        <v>35176</v>
      </c>
      <c r="AC578">
        <v>7</v>
      </c>
      <c r="AD578">
        <v>21</v>
      </c>
      <c r="AJ578" t="s">
        <v>65</v>
      </c>
      <c r="AK578">
        <v>653</v>
      </c>
      <c r="AL578" t="s">
        <v>341</v>
      </c>
      <c r="AP578">
        <v>0.75</v>
      </c>
      <c r="AQ578" t="s">
        <v>66</v>
      </c>
      <c r="AR578">
        <v>0.75</v>
      </c>
      <c r="AS578" t="s">
        <v>66</v>
      </c>
      <c r="AT578">
        <v>1090717</v>
      </c>
      <c r="AU578" s="2">
        <v>44419</v>
      </c>
      <c r="BB578" t="s">
        <v>111</v>
      </c>
    </row>
    <row r="579" spans="1:54" x14ac:dyDescent="0.25">
      <c r="A579" t="str">
        <f>INDEX('[21]Cheat Sheet-2700'!$N:$N,MATCH(C579,'[21]Cheat Sheet-2700'!$B:$B,0))</f>
        <v>Gun &amp; Rod Water</v>
      </c>
      <c r="B579">
        <v>2700</v>
      </c>
      <c r="C579">
        <v>370225</v>
      </c>
      <c r="D579">
        <v>71</v>
      </c>
      <c r="E579">
        <v>511001</v>
      </c>
      <c r="F579">
        <v>0</v>
      </c>
      <c r="G579" t="s">
        <v>54</v>
      </c>
      <c r="H579" t="s">
        <v>77</v>
      </c>
      <c r="I579" t="s">
        <v>92</v>
      </c>
      <c r="J579" t="s">
        <v>57</v>
      </c>
      <c r="K579" s="3">
        <v>0.2</v>
      </c>
      <c r="L579" s="2">
        <v>44439</v>
      </c>
      <c r="M579" t="s">
        <v>58</v>
      </c>
      <c r="N579" t="s">
        <v>59</v>
      </c>
      <c r="O579" t="s">
        <v>87</v>
      </c>
      <c r="P579" t="s">
        <v>88</v>
      </c>
      <c r="Q579" t="s">
        <v>79</v>
      </c>
      <c r="S579" t="s">
        <v>376</v>
      </c>
      <c r="T579" t="s">
        <v>377</v>
      </c>
      <c r="V579">
        <v>37195</v>
      </c>
      <c r="AC579">
        <v>8</v>
      </c>
      <c r="AD579">
        <v>21</v>
      </c>
      <c r="AJ579" t="s">
        <v>65</v>
      </c>
      <c r="AK579">
        <v>939</v>
      </c>
      <c r="AL579" t="s">
        <v>377</v>
      </c>
      <c r="AP579">
        <v>0.2</v>
      </c>
      <c r="AQ579" t="s">
        <v>66</v>
      </c>
      <c r="AR579">
        <v>0.2</v>
      </c>
      <c r="AS579" t="s">
        <v>66</v>
      </c>
      <c r="AT579">
        <v>1573121</v>
      </c>
      <c r="AU579" s="2">
        <v>44449</v>
      </c>
      <c r="BB579" t="s">
        <v>79</v>
      </c>
    </row>
    <row r="580" spans="1:54" x14ac:dyDescent="0.25">
      <c r="A580" t="str">
        <f>INDEX('[21]Cheat Sheet-2700'!$N:$N,MATCH(C580,'[21]Cheat Sheet-2700'!$B:$B,0))</f>
        <v>Gun &amp; Rod Water</v>
      </c>
      <c r="B580">
        <v>2700</v>
      </c>
      <c r="C580">
        <v>370225</v>
      </c>
      <c r="D580">
        <v>71</v>
      </c>
      <c r="E580">
        <v>511001</v>
      </c>
      <c r="F580">
        <v>0</v>
      </c>
      <c r="G580" t="s">
        <v>54</v>
      </c>
      <c r="H580" t="s">
        <v>77</v>
      </c>
      <c r="I580" t="s">
        <v>92</v>
      </c>
      <c r="J580" t="s">
        <v>57</v>
      </c>
      <c r="K580" s="3">
        <v>1.85</v>
      </c>
      <c r="L580" s="2">
        <v>44500</v>
      </c>
      <c r="M580" t="s">
        <v>58</v>
      </c>
      <c r="N580" t="s">
        <v>59</v>
      </c>
      <c r="O580" t="s">
        <v>87</v>
      </c>
      <c r="P580" t="s">
        <v>88</v>
      </c>
      <c r="Q580" t="s">
        <v>79</v>
      </c>
      <c r="S580" t="s">
        <v>439</v>
      </c>
      <c r="T580" t="s">
        <v>440</v>
      </c>
      <c r="V580">
        <v>41201</v>
      </c>
      <c r="AC580">
        <v>10</v>
      </c>
      <c r="AD580">
        <v>21</v>
      </c>
      <c r="AJ580" t="s">
        <v>65</v>
      </c>
      <c r="AK580">
        <v>665</v>
      </c>
      <c r="AL580" t="s">
        <v>440</v>
      </c>
      <c r="AP580">
        <v>1.85</v>
      </c>
      <c r="AQ580" t="s">
        <v>66</v>
      </c>
      <c r="AR580">
        <v>1.85</v>
      </c>
      <c r="AS580" t="s">
        <v>66</v>
      </c>
      <c r="AT580">
        <v>2399125</v>
      </c>
      <c r="AU580" s="2">
        <v>44510</v>
      </c>
      <c r="BB580" t="s">
        <v>79</v>
      </c>
    </row>
    <row r="581" spans="1:54" x14ac:dyDescent="0.25">
      <c r="A581" t="str">
        <f>INDEX('[21]Cheat Sheet-2700'!$N:$N,MATCH(C581,'[21]Cheat Sheet-2700'!$B:$B,0))</f>
        <v>Gun &amp; Rod Water</v>
      </c>
      <c r="B581">
        <v>2700</v>
      </c>
      <c r="C581">
        <v>370225</v>
      </c>
      <c r="D581">
        <v>71</v>
      </c>
      <c r="E581">
        <v>511001</v>
      </c>
      <c r="F581">
        <v>0</v>
      </c>
      <c r="G581" t="s">
        <v>54</v>
      </c>
      <c r="H581" t="s">
        <v>77</v>
      </c>
      <c r="I581" t="s">
        <v>92</v>
      </c>
      <c r="J581" t="s">
        <v>57</v>
      </c>
      <c r="K581" s="3">
        <v>1.1000000000000001</v>
      </c>
      <c r="L581" s="2">
        <v>44530</v>
      </c>
      <c r="M581" t="s">
        <v>58</v>
      </c>
      <c r="N581" t="s">
        <v>59</v>
      </c>
      <c r="O581" t="s">
        <v>87</v>
      </c>
      <c r="P581" t="s">
        <v>88</v>
      </c>
      <c r="Q581" t="s">
        <v>79</v>
      </c>
      <c r="S581" t="s">
        <v>484</v>
      </c>
      <c r="T581" t="s">
        <v>485</v>
      </c>
      <c r="V581">
        <v>43400</v>
      </c>
      <c r="AC581">
        <v>11</v>
      </c>
      <c r="AD581">
        <v>21</v>
      </c>
      <c r="AJ581" t="s">
        <v>65</v>
      </c>
      <c r="AK581">
        <v>907</v>
      </c>
      <c r="AL581" t="s">
        <v>485</v>
      </c>
      <c r="AP581">
        <v>1.1000000000000001</v>
      </c>
      <c r="AQ581" t="s">
        <v>66</v>
      </c>
      <c r="AR581">
        <v>1.1000000000000001</v>
      </c>
      <c r="AS581" t="s">
        <v>66</v>
      </c>
      <c r="AT581">
        <v>2817126</v>
      </c>
      <c r="AU581" s="2">
        <v>44540</v>
      </c>
      <c r="BB581" t="s">
        <v>79</v>
      </c>
    </row>
    <row r="582" spans="1:54" x14ac:dyDescent="0.25">
      <c r="A582" t="str">
        <f>INDEX('[21]Cheat Sheet-2700'!$N:$N,MATCH(C582,'[21]Cheat Sheet-2700'!$B:$B,0))</f>
        <v>Gun &amp; Rod Water</v>
      </c>
      <c r="B582">
        <v>2700</v>
      </c>
      <c r="C582">
        <v>370225</v>
      </c>
      <c r="D582">
        <v>71</v>
      </c>
      <c r="E582">
        <v>511001</v>
      </c>
      <c r="F582">
        <v>0</v>
      </c>
      <c r="G582" t="s">
        <v>54</v>
      </c>
      <c r="H582" t="s">
        <v>77</v>
      </c>
      <c r="I582" t="s">
        <v>92</v>
      </c>
      <c r="J582" t="s">
        <v>57</v>
      </c>
      <c r="K582" s="3">
        <v>0.98</v>
      </c>
      <c r="L582" s="2">
        <v>44592</v>
      </c>
      <c r="M582" t="s">
        <v>58</v>
      </c>
      <c r="N582" t="s">
        <v>59</v>
      </c>
      <c r="O582" t="s">
        <v>87</v>
      </c>
      <c r="P582" t="s">
        <v>88</v>
      </c>
      <c r="Q582" t="s">
        <v>79</v>
      </c>
      <c r="S582" t="s">
        <v>89</v>
      </c>
      <c r="T582" t="s">
        <v>90</v>
      </c>
      <c r="V582">
        <v>49915</v>
      </c>
      <c r="AC582">
        <v>1</v>
      </c>
      <c r="AD582">
        <v>22</v>
      </c>
      <c r="AJ582" t="s">
        <v>65</v>
      </c>
      <c r="AK582">
        <v>585</v>
      </c>
      <c r="AL582" t="s">
        <v>90</v>
      </c>
      <c r="AP582">
        <v>0.98</v>
      </c>
      <c r="AQ582" t="s">
        <v>66</v>
      </c>
      <c r="AR582">
        <v>0.98</v>
      </c>
      <c r="AS582" t="s">
        <v>66</v>
      </c>
      <c r="AT582">
        <v>3124141</v>
      </c>
      <c r="AU582" s="2">
        <v>44635</v>
      </c>
      <c r="BB582" t="s">
        <v>79</v>
      </c>
    </row>
    <row r="583" spans="1:54" x14ac:dyDescent="0.25">
      <c r="A583" t="str">
        <f>INDEX('[21]Cheat Sheet-2700'!$N:$N,MATCH(C583,'[21]Cheat Sheet-2700'!$B:$B,0))</f>
        <v>Southeast Wastewater</v>
      </c>
      <c r="B583">
        <v>2700</v>
      </c>
      <c r="C583">
        <v>370030</v>
      </c>
      <c r="D583">
        <v>72</v>
      </c>
      <c r="E583">
        <v>511001</v>
      </c>
      <c r="F583">
        <v>0</v>
      </c>
      <c r="G583" t="s">
        <v>54</v>
      </c>
      <c r="H583" t="s">
        <v>93</v>
      </c>
      <c r="I583" t="s">
        <v>94</v>
      </c>
      <c r="J583" t="s">
        <v>57</v>
      </c>
      <c r="K583" s="3">
        <v>0.04</v>
      </c>
      <c r="L583" s="2">
        <v>44347</v>
      </c>
      <c r="M583" t="s">
        <v>58</v>
      </c>
      <c r="N583" t="s">
        <v>59</v>
      </c>
      <c r="O583" t="s">
        <v>87</v>
      </c>
      <c r="P583" t="s">
        <v>88</v>
      </c>
      <c r="Q583" t="s">
        <v>79</v>
      </c>
      <c r="S583" t="s">
        <v>257</v>
      </c>
      <c r="T583" t="s">
        <v>258</v>
      </c>
      <c r="V583">
        <v>30480</v>
      </c>
      <c r="AC583">
        <v>5</v>
      </c>
      <c r="AD583">
        <v>21</v>
      </c>
      <c r="AJ583" t="s">
        <v>65</v>
      </c>
      <c r="AK583">
        <v>673</v>
      </c>
      <c r="AL583" t="s">
        <v>258</v>
      </c>
      <c r="AP583">
        <v>0.04</v>
      </c>
      <c r="AQ583" t="s">
        <v>66</v>
      </c>
      <c r="AR583">
        <v>0.04</v>
      </c>
      <c r="AS583" t="s">
        <v>66</v>
      </c>
      <c r="AT583">
        <v>933677</v>
      </c>
      <c r="AU583" s="2">
        <v>44357</v>
      </c>
      <c r="BB583" t="s">
        <v>79</v>
      </c>
    </row>
    <row r="584" spans="1:54" x14ac:dyDescent="0.25">
      <c r="A584" t="str">
        <f>INDEX('[21]Cheat Sheet-2700'!$N:$N,MATCH(C584,'[21]Cheat Sheet-2700'!$B:$B,0))</f>
        <v>Southeast Wastewater</v>
      </c>
      <c r="B584">
        <v>2700</v>
      </c>
      <c r="C584">
        <v>370030</v>
      </c>
      <c r="D584">
        <v>72</v>
      </c>
      <c r="E584">
        <v>511001</v>
      </c>
      <c r="F584">
        <v>0</v>
      </c>
      <c r="G584" t="s">
        <v>54</v>
      </c>
      <c r="H584" t="s">
        <v>93</v>
      </c>
      <c r="I584" t="s">
        <v>94</v>
      </c>
      <c r="J584" t="s">
        <v>57</v>
      </c>
      <c r="K584" s="3">
        <v>1.54</v>
      </c>
      <c r="L584" s="2">
        <v>44408</v>
      </c>
      <c r="M584" t="s">
        <v>58</v>
      </c>
      <c r="N584" t="s">
        <v>59</v>
      </c>
      <c r="O584" t="s">
        <v>87</v>
      </c>
      <c r="P584" t="s">
        <v>88</v>
      </c>
      <c r="Q584" t="s">
        <v>111</v>
      </c>
      <c r="S584" t="s">
        <v>340</v>
      </c>
      <c r="T584" t="s">
        <v>341</v>
      </c>
      <c r="V584">
        <v>35176</v>
      </c>
      <c r="AC584">
        <v>7</v>
      </c>
      <c r="AD584">
        <v>21</v>
      </c>
      <c r="AJ584" t="s">
        <v>65</v>
      </c>
      <c r="AK584">
        <v>630</v>
      </c>
      <c r="AL584" t="s">
        <v>341</v>
      </c>
      <c r="AP584">
        <v>1.54</v>
      </c>
      <c r="AQ584" t="s">
        <v>66</v>
      </c>
      <c r="AR584">
        <v>1.54</v>
      </c>
      <c r="AS584" t="s">
        <v>66</v>
      </c>
      <c r="AT584">
        <v>1090717</v>
      </c>
      <c r="AU584" s="2">
        <v>44419</v>
      </c>
      <c r="BB584" t="s">
        <v>111</v>
      </c>
    </row>
    <row r="585" spans="1:54" x14ac:dyDescent="0.25">
      <c r="A585" t="str">
        <f>INDEX('[21]Cheat Sheet-2700'!$N:$N,MATCH(C585,'[21]Cheat Sheet-2700'!$B:$B,0))</f>
        <v>Southeast Wastewater</v>
      </c>
      <c r="B585">
        <v>2700</v>
      </c>
      <c r="C585">
        <v>370030</v>
      </c>
      <c r="D585">
        <v>72</v>
      </c>
      <c r="E585">
        <v>511001</v>
      </c>
      <c r="F585">
        <v>0</v>
      </c>
      <c r="G585" t="s">
        <v>54</v>
      </c>
      <c r="H585" t="s">
        <v>93</v>
      </c>
      <c r="I585" t="s">
        <v>94</v>
      </c>
      <c r="J585" t="s">
        <v>57</v>
      </c>
      <c r="K585" s="3">
        <v>0.39</v>
      </c>
      <c r="L585" s="2">
        <v>44439</v>
      </c>
      <c r="M585" t="s">
        <v>58</v>
      </c>
      <c r="N585" t="s">
        <v>59</v>
      </c>
      <c r="O585" t="s">
        <v>87</v>
      </c>
      <c r="P585" t="s">
        <v>88</v>
      </c>
      <c r="Q585" t="s">
        <v>79</v>
      </c>
      <c r="S585" t="s">
        <v>376</v>
      </c>
      <c r="T585" t="s">
        <v>377</v>
      </c>
      <c r="V585">
        <v>37195</v>
      </c>
      <c r="AC585">
        <v>8</v>
      </c>
      <c r="AD585">
        <v>21</v>
      </c>
      <c r="AJ585" t="s">
        <v>65</v>
      </c>
      <c r="AK585">
        <v>916</v>
      </c>
      <c r="AL585" t="s">
        <v>377</v>
      </c>
      <c r="AP585">
        <v>0.39</v>
      </c>
      <c r="AQ585" t="s">
        <v>66</v>
      </c>
      <c r="AR585">
        <v>0.39</v>
      </c>
      <c r="AS585" t="s">
        <v>66</v>
      </c>
      <c r="AT585">
        <v>1573121</v>
      </c>
      <c r="AU585" s="2">
        <v>44449</v>
      </c>
      <c r="BB585" t="s">
        <v>79</v>
      </c>
    </row>
    <row r="586" spans="1:54" x14ac:dyDescent="0.25">
      <c r="A586" t="str">
        <f>INDEX('[21]Cheat Sheet-2700'!$N:$N,MATCH(C586,'[21]Cheat Sheet-2700'!$B:$B,0))</f>
        <v>Southeast Wastewater</v>
      </c>
      <c r="B586">
        <v>2700</v>
      </c>
      <c r="C586">
        <v>370030</v>
      </c>
      <c r="D586">
        <v>72</v>
      </c>
      <c r="E586">
        <v>511001</v>
      </c>
      <c r="F586">
        <v>0</v>
      </c>
      <c r="G586" t="s">
        <v>54</v>
      </c>
      <c r="H586" t="s">
        <v>93</v>
      </c>
      <c r="I586" t="s">
        <v>94</v>
      </c>
      <c r="J586" t="s">
        <v>57</v>
      </c>
      <c r="K586" s="3">
        <v>3.71</v>
      </c>
      <c r="L586" s="2">
        <v>44500</v>
      </c>
      <c r="M586" t="s">
        <v>58</v>
      </c>
      <c r="N586" t="s">
        <v>59</v>
      </c>
      <c r="O586" t="s">
        <v>87</v>
      </c>
      <c r="P586" t="s">
        <v>88</v>
      </c>
      <c r="Q586" t="s">
        <v>79</v>
      </c>
      <c r="S586" t="s">
        <v>439</v>
      </c>
      <c r="T586" t="s">
        <v>440</v>
      </c>
      <c r="V586">
        <v>41201</v>
      </c>
      <c r="AC586">
        <v>10</v>
      </c>
      <c r="AD586">
        <v>21</v>
      </c>
      <c r="AJ586" t="s">
        <v>65</v>
      </c>
      <c r="AK586">
        <v>641</v>
      </c>
      <c r="AL586" t="s">
        <v>440</v>
      </c>
      <c r="AP586">
        <v>3.71</v>
      </c>
      <c r="AQ586" t="s">
        <v>66</v>
      </c>
      <c r="AR586">
        <v>3.71</v>
      </c>
      <c r="AS586" t="s">
        <v>66</v>
      </c>
      <c r="AT586">
        <v>2399125</v>
      </c>
      <c r="AU586" s="2">
        <v>44510</v>
      </c>
      <c r="BB586" t="s">
        <v>79</v>
      </c>
    </row>
    <row r="587" spans="1:54" x14ac:dyDescent="0.25">
      <c r="A587" t="str">
        <f>INDEX('[21]Cheat Sheet-2700'!$N:$N,MATCH(C587,'[21]Cheat Sheet-2700'!$B:$B,0))</f>
        <v>Southeast Wastewater</v>
      </c>
      <c r="B587">
        <v>2700</v>
      </c>
      <c r="C587">
        <v>370030</v>
      </c>
      <c r="D587">
        <v>72</v>
      </c>
      <c r="E587">
        <v>511001</v>
      </c>
      <c r="F587">
        <v>0</v>
      </c>
      <c r="G587" t="s">
        <v>54</v>
      </c>
      <c r="H587" t="s">
        <v>93</v>
      </c>
      <c r="I587" t="s">
        <v>94</v>
      </c>
      <c r="J587" t="s">
        <v>57</v>
      </c>
      <c r="K587" s="3">
        <v>2.2999999999999998</v>
      </c>
      <c r="L587" s="2">
        <v>44530</v>
      </c>
      <c r="M587" t="s">
        <v>58</v>
      </c>
      <c r="N587" t="s">
        <v>59</v>
      </c>
      <c r="O587" t="s">
        <v>87</v>
      </c>
      <c r="P587" t="s">
        <v>88</v>
      </c>
      <c r="Q587" t="s">
        <v>79</v>
      </c>
      <c r="S587" t="s">
        <v>484</v>
      </c>
      <c r="T587" t="s">
        <v>485</v>
      </c>
      <c r="V587">
        <v>43400</v>
      </c>
      <c r="AC587">
        <v>11</v>
      </c>
      <c r="AD587">
        <v>21</v>
      </c>
      <c r="AJ587" t="s">
        <v>65</v>
      </c>
      <c r="AK587">
        <v>883</v>
      </c>
      <c r="AL587" t="s">
        <v>485</v>
      </c>
      <c r="AP587">
        <v>2.2999999999999998</v>
      </c>
      <c r="AQ587" t="s">
        <v>66</v>
      </c>
      <c r="AR587">
        <v>2.2999999999999998</v>
      </c>
      <c r="AS587" t="s">
        <v>66</v>
      </c>
      <c r="AT587">
        <v>2817126</v>
      </c>
      <c r="AU587" s="2">
        <v>44540</v>
      </c>
      <c r="BB587" t="s">
        <v>79</v>
      </c>
    </row>
    <row r="588" spans="1:54" x14ac:dyDescent="0.25">
      <c r="A588" t="str">
        <f>INDEX('[21]Cheat Sheet-2700'!$N:$N,MATCH(C588,'[21]Cheat Sheet-2700'!$B:$B,0))</f>
        <v>Southeast Wastewater</v>
      </c>
      <c r="B588">
        <v>2700</v>
      </c>
      <c r="C588">
        <v>370030</v>
      </c>
      <c r="D588">
        <v>72</v>
      </c>
      <c r="E588">
        <v>511001</v>
      </c>
      <c r="F588">
        <v>0</v>
      </c>
      <c r="G588" t="s">
        <v>54</v>
      </c>
      <c r="H588" t="s">
        <v>93</v>
      </c>
      <c r="I588" t="s">
        <v>94</v>
      </c>
      <c r="J588" t="s">
        <v>57</v>
      </c>
      <c r="K588" s="3">
        <v>2.06</v>
      </c>
      <c r="L588" s="2">
        <v>44592</v>
      </c>
      <c r="M588" t="s">
        <v>58</v>
      </c>
      <c r="N588" t="s">
        <v>59</v>
      </c>
      <c r="O588" t="s">
        <v>87</v>
      </c>
      <c r="P588" t="s">
        <v>88</v>
      </c>
      <c r="Q588" t="s">
        <v>79</v>
      </c>
      <c r="S588" t="s">
        <v>89</v>
      </c>
      <c r="T588" t="s">
        <v>90</v>
      </c>
      <c r="V588">
        <v>49915</v>
      </c>
      <c r="AC588">
        <v>1</v>
      </c>
      <c r="AD588">
        <v>22</v>
      </c>
      <c r="AJ588" t="s">
        <v>65</v>
      </c>
      <c r="AK588">
        <v>561</v>
      </c>
      <c r="AL588" t="s">
        <v>90</v>
      </c>
      <c r="AP588">
        <v>2.06</v>
      </c>
      <c r="AQ588" t="s">
        <v>66</v>
      </c>
      <c r="AR588">
        <v>2.06</v>
      </c>
      <c r="AS588" t="s">
        <v>66</v>
      </c>
      <c r="AT588">
        <v>3124141</v>
      </c>
      <c r="AU588" s="2">
        <v>44635</v>
      </c>
      <c r="BB588" t="s">
        <v>79</v>
      </c>
    </row>
    <row r="589" spans="1:54" x14ac:dyDescent="0.25">
      <c r="A589" t="str">
        <f>INDEX('[21]Cheat Sheet-2700'!$N:$N,MATCH(C589,'[21]Cheat Sheet-2700'!$B:$B,0))</f>
        <v>Southeast Wastewater</v>
      </c>
      <c r="B589">
        <v>2700</v>
      </c>
      <c r="C589">
        <v>370050</v>
      </c>
      <c r="D589">
        <v>72</v>
      </c>
      <c r="E589">
        <v>511001</v>
      </c>
      <c r="F589">
        <v>0</v>
      </c>
      <c r="G589" t="s">
        <v>54</v>
      </c>
      <c r="H589" t="s">
        <v>67</v>
      </c>
      <c r="I589" t="s">
        <v>94</v>
      </c>
      <c r="J589" t="s">
        <v>57</v>
      </c>
      <c r="K589" s="3">
        <v>0.21</v>
      </c>
      <c r="L589" s="2">
        <v>44347</v>
      </c>
      <c r="M589" t="s">
        <v>58</v>
      </c>
      <c r="N589" t="s">
        <v>59</v>
      </c>
      <c r="O589" t="s">
        <v>87</v>
      </c>
      <c r="P589" t="s">
        <v>88</v>
      </c>
      <c r="Q589" t="s">
        <v>79</v>
      </c>
      <c r="S589" t="s">
        <v>257</v>
      </c>
      <c r="T589" t="s">
        <v>258</v>
      </c>
      <c r="V589">
        <v>30480</v>
      </c>
      <c r="AC589">
        <v>5</v>
      </c>
      <c r="AD589">
        <v>21</v>
      </c>
      <c r="AJ589" t="s">
        <v>65</v>
      </c>
      <c r="AK589">
        <v>676</v>
      </c>
      <c r="AL589" t="s">
        <v>258</v>
      </c>
      <c r="AP589">
        <v>0.21</v>
      </c>
      <c r="AQ589" t="s">
        <v>66</v>
      </c>
      <c r="AR589">
        <v>0.21</v>
      </c>
      <c r="AS589" t="s">
        <v>66</v>
      </c>
      <c r="AT589">
        <v>933677</v>
      </c>
      <c r="AU589" s="2">
        <v>44357</v>
      </c>
      <c r="BB589" t="s">
        <v>79</v>
      </c>
    </row>
    <row r="590" spans="1:54" x14ac:dyDescent="0.25">
      <c r="A590" t="str">
        <f>INDEX('[21]Cheat Sheet-2700'!$N:$N,MATCH(C590,'[21]Cheat Sheet-2700'!$B:$B,0))</f>
        <v>Southeast Wastewater</v>
      </c>
      <c r="B590">
        <v>2700</v>
      </c>
      <c r="C590">
        <v>370050</v>
      </c>
      <c r="D590">
        <v>72</v>
      </c>
      <c r="E590">
        <v>511001</v>
      </c>
      <c r="F590">
        <v>0</v>
      </c>
      <c r="G590" t="s">
        <v>54</v>
      </c>
      <c r="H590" t="s">
        <v>67</v>
      </c>
      <c r="I590" t="s">
        <v>94</v>
      </c>
      <c r="J590" t="s">
        <v>57</v>
      </c>
      <c r="K590" s="3">
        <v>8.35</v>
      </c>
      <c r="L590" s="2">
        <v>44408</v>
      </c>
      <c r="M590" t="s">
        <v>58</v>
      </c>
      <c r="N590" t="s">
        <v>59</v>
      </c>
      <c r="O590" t="s">
        <v>87</v>
      </c>
      <c r="P590" t="s">
        <v>88</v>
      </c>
      <c r="Q590" t="s">
        <v>111</v>
      </c>
      <c r="S590" t="s">
        <v>340</v>
      </c>
      <c r="T590" t="s">
        <v>341</v>
      </c>
      <c r="V590">
        <v>35176</v>
      </c>
      <c r="AC590">
        <v>7</v>
      </c>
      <c r="AD590">
        <v>21</v>
      </c>
      <c r="AJ590" t="s">
        <v>65</v>
      </c>
      <c r="AK590">
        <v>633</v>
      </c>
      <c r="AL590" t="s">
        <v>341</v>
      </c>
      <c r="AP590">
        <v>8.35</v>
      </c>
      <c r="AQ590" t="s">
        <v>66</v>
      </c>
      <c r="AR590">
        <v>8.35</v>
      </c>
      <c r="AS590" t="s">
        <v>66</v>
      </c>
      <c r="AT590">
        <v>1090717</v>
      </c>
      <c r="AU590" s="2">
        <v>44419</v>
      </c>
      <c r="BB590" t="s">
        <v>111</v>
      </c>
    </row>
    <row r="591" spans="1:54" x14ac:dyDescent="0.25">
      <c r="A591" t="str">
        <f>INDEX('[21]Cheat Sheet-2700'!$N:$N,MATCH(C591,'[21]Cheat Sheet-2700'!$B:$B,0))</f>
        <v>Southeast Wastewater</v>
      </c>
      <c r="B591">
        <v>2700</v>
      </c>
      <c r="C591">
        <v>370050</v>
      </c>
      <c r="D591">
        <v>72</v>
      </c>
      <c r="E591">
        <v>511001</v>
      </c>
      <c r="F591">
        <v>0</v>
      </c>
      <c r="G591" t="s">
        <v>54</v>
      </c>
      <c r="H591" t="s">
        <v>67</v>
      </c>
      <c r="I591" t="s">
        <v>94</v>
      </c>
      <c r="J591" t="s">
        <v>57</v>
      </c>
      <c r="K591" s="3">
        <v>2.1800000000000002</v>
      </c>
      <c r="L591" s="2">
        <v>44439</v>
      </c>
      <c r="M591" t="s">
        <v>58</v>
      </c>
      <c r="N591" t="s">
        <v>59</v>
      </c>
      <c r="O591" t="s">
        <v>87</v>
      </c>
      <c r="P591" t="s">
        <v>88</v>
      </c>
      <c r="Q591" t="s">
        <v>79</v>
      </c>
      <c r="S591" t="s">
        <v>376</v>
      </c>
      <c r="T591" t="s">
        <v>377</v>
      </c>
      <c r="V591">
        <v>37195</v>
      </c>
      <c r="AC591">
        <v>8</v>
      </c>
      <c r="AD591">
        <v>21</v>
      </c>
      <c r="AJ591" t="s">
        <v>65</v>
      </c>
      <c r="AK591">
        <v>919</v>
      </c>
      <c r="AL591" t="s">
        <v>377</v>
      </c>
      <c r="AP591">
        <v>2.1800000000000002</v>
      </c>
      <c r="AQ591" t="s">
        <v>66</v>
      </c>
      <c r="AR591">
        <v>2.1800000000000002</v>
      </c>
      <c r="AS591" t="s">
        <v>66</v>
      </c>
      <c r="AT591">
        <v>1573121</v>
      </c>
      <c r="AU591" s="2">
        <v>44449</v>
      </c>
      <c r="BB591" t="s">
        <v>79</v>
      </c>
    </row>
    <row r="592" spans="1:54" x14ac:dyDescent="0.25">
      <c r="A592" t="str">
        <f>INDEX('[21]Cheat Sheet-2700'!$N:$N,MATCH(C592,'[21]Cheat Sheet-2700'!$B:$B,0))</f>
        <v>Southeast Wastewater</v>
      </c>
      <c r="B592">
        <v>2700</v>
      </c>
      <c r="C592">
        <v>370050</v>
      </c>
      <c r="D592">
        <v>72</v>
      </c>
      <c r="E592">
        <v>511001</v>
      </c>
      <c r="F592">
        <v>0</v>
      </c>
      <c r="G592" t="s">
        <v>54</v>
      </c>
      <c r="H592" t="s">
        <v>67</v>
      </c>
      <c r="I592" t="s">
        <v>94</v>
      </c>
      <c r="J592" t="s">
        <v>57</v>
      </c>
      <c r="K592" s="3">
        <v>20.170000000000002</v>
      </c>
      <c r="L592" s="2">
        <v>44500</v>
      </c>
      <c r="M592" t="s">
        <v>58</v>
      </c>
      <c r="N592" t="s">
        <v>59</v>
      </c>
      <c r="O592" t="s">
        <v>87</v>
      </c>
      <c r="P592" t="s">
        <v>88</v>
      </c>
      <c r="Q592" t="s">
        <v>79</v>
      </c>
      <c r="S592" t="s">
        <v>439</v>
      </c>
      <c r="T592" t="s">
        <v>440</v>
      </c>
      <c r="V592">
        <v>41201</v>
      </c>
      <c r="AC592">
        <v>10</v>
      </c>
      <c r="AD592">
        <v>21</v>
      </c>
      <c r="AJ592" t="s">
        <v>65</v>
      </c>
      <c r="AK592">
        <v>644</v>
      </c>
      <c r="AL592" t="s">
        <v>440</v>
      </c>
      <c r="AP592">
        <v>20.170000000000002</v>
      </c>
      <c r="AQ592" t="s">
        <v>66</v>
      </c>
      <c r="AR592">
        <v>20.170000000000002</v>
      </c>
      <c r="AS592" t="s">
        <v>66</v>
      </c>
      <c r="AT592">
        <v>2399125</v>
      </c>
      <c r="AU592" s="2">
        <v>44510</v>
      </c>
      <c r="BB592" t="s">
        <v>79</v>
      </c>
    </row>
    <row r="593" spans="1:54" x14ac:dyDescent="0.25">
      <c r="A593" t="str">
        <f>INDEX('[21]Cheat Sheet-2700'!$N:$N,MATCH(C593,'[21]Cheat Sheet-2700'!$B:$B,0))</f>
        <v>Southeast Wastewater</v>
      </c>
      <c r="B593">
        <v>2700</v>
      </c>
      <c r="C593">
        <v>370050</v>
      </c>
      <c r="D593">
        <v>72</v>
      </c>
      <c r="E593">
        <v>511001</v>
      </c>
      <c r="F593">
        <v>0</v>
      </c>
      <c r="G593" t="s">
        <v>54</v>
      </c>
      <c r="H593" t="s">
        <v>67</v>
      </c>
      <c r="I593" t="s">
        <v>94</v>
      </c>
      <c r="J593" t="s">
        <v>57</v>
      </c>
      <c r="K593" s="3">
        <v>11.89</v>
      </c>
      <c r="L593" s="2">
        <v>44530</v>
      </c>
      <c r="M593" t="s">
        <v>58</v>
      </c>
      <c r="N593" t="s">
        <v>59</v>
      </c>
      <c r="O593" t="s">
        <v>87</v>
      </c>
      <c r="P593" t="s">
        <v>88</v>
      </c>
      <c r="Q593" t="s">
        <v>79</v>
      </c>
      <c r="S593" t="s">
        <v>484</v>
      </c>
      <c r="T593" t="s">
        <v>485</v>
      </c>
      <c r="V593">
        <v>43400</v>
      </c>
      <c r="AC593">
        <v>11</v>
      </c>
      <c r="AD593">
        <v>21</v>
      </c>
      <c r="AJ593" t="s">
        <v>65</v>
      </c>
      <c r="AK593">
        <v>886</v>
      </c>
      <c r="AL593" t="s">
        <v>485</v>
      </c>
      <c r="AP593">
        <v>11.89</v>
      </c>
      <c r="AQ593" t="s">
        <v>66</v>
      </c>
      <c r="AR593">
        <v>11.89</v>
      </c>
      <c r="AS593" t="s">
        <v>66</v>
      </c>
      <c r="AT593">
        <v>2817126</v>
      </c>
      <c r="AU593" s="2">
        <v>44540</v>
      </c>
      <c r="BB593" t="s">
        <v>79</v>
      </c>
    </row>
    <row r="594" spans="1:54" x14ac:dyDescent="0.25">
      <c r="A594" t="str">
        <f>INDEX('[21]Cheat Sheet-2700'!$N:$N,MATCH(C594,'[21]Cheat Sheet-2700'!$B:$B,0))</f>
        <v>Southeast Wastewater</v>
      </c>
      <c r="B594">
        <v>2700</v>
      </c>
      <c r="C594">
        <v>370050</v>
      </c>
      <c r="D594">
        <v>72</v>
      </c>
      <c r="E594">
        <v>511001</v>
      </c>
      <c r="F594">
        <v>0</v>
      </c>
      <c r="G594" t="s">
        <v>54</v>
      </c>
      <c r="H594" t="s">
        <v>67</v>
      </c>
      <c r="I594" t="s">
        <v>94</v>
      </c>
      <c r="J594" t="s">
        <v>57</v>
      </c>
      <c r="K594" s="3">
        <v>10.61</v>
      </c>
      <c r="L594" s="2">
        <v>44592</v>
      </c>
      <c r="M594" t="s">
        <v>58</v>
      </c>
      <c r="N594" t="s">
        <v>59</v>
      </c>
      <c r="O594" t="s">
        <v>87</v>
      </c>
      <c r="P594" t="s">
        <v>88</v>
      </c>
      <c r="Q594" t="s">
        <v>79</v>
      </c>
      <c r="S594" t="s">
        <v>89</v>
      </c>
      <c r="T594" t="s">
        <v>90</v>
      </c>
      <c r="V594">
        <v>49915</v>
      </c>
      <c r="AC594">
        <v>1</v>
      </c>
      <c r="AD594">
        <v>22</v>
      </c>
      <c r="AJ594" t="s">
        <v>65</v>
      </c>
      <c r="AK594">
        <v>564</v>
      </c>
      <c r="AL594" t="s">
        <v>90</v>
      </c>
      <c r="AP594">
        <v>10.61</v>
      </c>
      <c r="AQ594" t="s">
        <v>66</v>
      </c>
      <c r="AR594">
        <v>10.61</v>
      </c>
      <c r="AS594" t="s">
        <v>66</v>
      </c>
      <c r="AT594">
        <v>3124141</v>
      </c>
      <c r="AU594" s="2">
        <v>44635</v>
      </c>
      <c r="BB594" t="s">
        <v>79</v>
      </c>
    </row>
    <row r="595" spans="1:54" x14ac:dyDescent="0.25">
      <c r="A595" t="str">
        <f>INDEX('[21]Cheat Sheet-2700'!$N:$N,MATCH(C595,'[21]Cheat Sheet-2700'!$B:$B,0))</f>
        <v>Lometa Wastewater</v>
      </c>
      <c r="B595">
        <v>2700</v>
      </c>
      <c r="C595">
        <v>370065</v>
      </c>
      <c r="D595">
        <v>72</v>
      </c>
      <c r="E595">
        <v>511001</v>
      </c>
      <c r="F595">
        <v>0</v>
      </c>
      <c r="G595" t="s">
        <v>54</v>
      </c>
      <c r="H595" t="s">
        <v>96</v>
      </c>
      <c r="I595" t="s">
        <v>94</v>
      </c>
      <c r="J595" t="s">
        <v>57</v>
      </c>
      <c r="K595" s="3">
        <v>0.08</v>
      </c>
      <c r="L595" s="2">
        <v>44347</v>
      </c>
      <c r="M595" t="s">
        <v>58</v>
      </c>
      <c r="N595" t="s">
        <v>59</v>
      </c>
      <c r="O595" t="s">
        <v>87</v>
      </c>
      <c r="P595" t="s">
        <v>88</v>
      </c>
      <c r="Q595" t="s">
        <v>79</v>
      </c>
      <c r="S595" t="s">
        <v>257</v>
      </c>
      <c r="T595" t="s">
        <v>258</v>
      </c>
      <c r="V595">
        <v>30480</v>
      </c>
      <c r="AC595">
        <v>5</v>
      </c>
      <c r="AD595">
        <v>21</v>
      </c>
      <c r="AJ595" t="s">
        <v>65</v>
      </c>
      <c r="AK595">
        <v>678</v>
      </c>
      <c r="AL595" t="s">
        <v>258</v>
      </c>
      <c r="AP595">
        <v>0.08</v>
      </c>
      <c r="AQ595" t="s">
        <v>66</v>
      </c>
      <c r="AR595">
        <v>0.08</v>
      </c>
      <c r="AS595" t="s">
        <v>66</v>
      </c>
      <c r="AT595">
        <v>933677</v>
      </c>
      <c r="AU595" s="2">
        <v>44357</v>
      </c>
      <c r="BB595" t="s">
        <v>79</v>
      </c>
    </row>
    <row r="596" spans="1:54" x14ac:dyDescent="0.25">
      <c r="A596" t="str">
        <f>INDEX('[21]Cheat Sheet-2700'!$N:$N,MATCH(C596,'[21]Cheat Sheet-2700'!$B:$B,0))</f>
        <v>Lometa Wastewater</v>
      </c>
      <c r="B596">
        <v>2700</v>
      </c>
      <c r="C596">
        <v>370065</v>
      </c>
      <c r="D596">
        <v>72</v>
      </c>
      <c r="E596">
        <v>511001</v>
      </c>
      <c r="F596">
        <v>0</v>
      </c>
      <c r="G596" t="s">
        <v>54</v>
      </c>
      <c r="H596" t="s">
        <v>96</v>
      </c>
      <c r="I596" t="s">
        <v>94</v>
      </c>
      <c r="J596" t="s">
        <v>57</v>
      </c>
      <c r="K596" s="3">
        <v>3.36</v>
      </c>
      <c r="L596" s="2">
        <v>44408</v>
      </c>
      <c r="M596" t="s">
        <v>58</v>
      </c>
      <c r="N596" t="s">
        <v>59</v>
      </c>
      <c r="O596" t="s">
        <v>87</v>
      </c>
      <c r="P596" t="s">
        <v>88</v>
      </c>
      <c r="Q596" t="s">
        <v>111</v>
      </c>
      <c r="S596" t="s">
        <v>340</v>
      </c>
      <c r="T596" t="s">
        <v>341</v>
      </c>
      <c r="V596">
        <v>35176</v>
      </c>
      <c r="AC596">
        <v>7</v>
      </c>
      <c r="AD596">
        <v>21</v>
      </c>
      <c r="AJ596" t="s">
        <v>65</v>
      </c>
      <c r="AK596">
        <v>635</v>
      </c>
      <c r="AL596" t="s">
        <v>341</v>
      </c>
      <c r="AP596">
        <v>3.36</v>
      </c>
      <c r="AQ596" t="s">
        <v>66</v>
      </c>
      <c r="AR596">
        <v>3.36</v>
      </c>
      <c r="AS596" t="s">
        <v>66</v>
      </c>
      <c r="AT596">
        <v>1090717</v>
      </c>
      <c r="AU596" s="2">
        <v>44419</v>
      </c>
      <c r="BB596" t="s">
        <v>111</v>
      </c>
    </row>
    <row r="597" spans="1:54" x14ac:dyDescent="0.25">
      <c r="A597" t="str">
        <f>INDEX('[21]Cheat Sheet-2700'!$N:$N,MATCH(C597,'[21]Cheat Sheet-2700'!$B:$B,0))</f>
        <v>Lometa Wastewater</v>
      </c>
      <c r="B597">
        <v>2700</v>
      </c>
      <c r="C597">
        <v>370065</v>
      </c>
      <c r="D597">
        <v>72</v>
      </c>
      <c r="E597">
        <v>511001</v>
      </c>
      <c r="F597">
        <v>0</v>
      </c>
      <c r="G597" t="s">
        <v>54</v>
      </c>
      <c r="H597" t="s">
        <v>96</v>
      </c>
      <c r="I597" t="s">
        <v>94</v>
      </c>
      <c r="J597" t="s">
        <v>57</v>
      </c>
      <c r="K597" s="3">
        <v>0.87</v>
      </c>
      <c r="L597" s="2">
        <v>44439</v>
      </c>
      <c r="M597" t="s">
        <v>58</v>
      </c>
      <c r="N597" t="s">
        <v>59</v>
      </c>
      <c r="O597" t="s">
        <v>87</v>
      </c>
      <c r="P597" t="s">
        <v>88</v>
      </c>
      <c r="Q597" t="s">
        <v>79</v>
      </c>
      <c r="S597" t="s">
        <v>376</v>
      </c>
      <c r="T597" t="s">
        <v>377</v>
      </c>
      <c r="V597">
        <v>37195</v>
      </c>
      <c r="AC597">
        <v>8</v>
      </c>
      <c r="AD597">
        <v>21</v>
      </c>
      <c r="AJ597" t="s">
        <v>65</v>
      </c>
      <c r="AK597">
        <v>921</v>
      </c>
      <c r="AL597" t="s">
        <v>377</v>
      </c>
      <c r="AP597">
        <v>0.87</v>
      </c>
      <c r="AQ597" t="s">
        <v>66</v>
      </c>
      <c r="AR597">
        <v>0.87</v>
      </c>
      <c r="AS597" t="s">
        <v>66</v>
      </c>
      <c r="AT597">
        <v>1573121</v>
      </c>
      <c r="AU597" s="2">
        <v>44449</v>
      </c>
      <c r="BB597" t="s">
        <v>79</v>
      </c>
    </row>
    <row r="598" spans="1:54" x14ac:dyDescent="0.25">
      <c r="A598" t="str">
        <f>INDEX('[21]Cheat Sheet-2700'!$N:$N,MATCH(C598,'[21]Cheat Sheet-2700'!$B:$B,0))</f>
        <v>Lometa Wastewater</v>
      </c>
      <c r="B598">
        <v>2700</v>
      </c>
      <c r="C598">
        <v>370065</v>
      </c>
      <c r="D598">
        <v>72</v>
      </c>
      <c r="E598">
        <v>511001</v>
      </c>
      <c r="F598">
        <v>0</v>
      </c>
      <c r="G598" t="s">
        <v>54</v>
      </c>
      <c r="H598" t="s">
        <v>96</v>
      </c>
      <c r="I598" t="s">
        <v>94</v>
      </c>
      <c r="J598" t="s">
        <v>57</v>
      </c>
      <c r="K598" s="3">
        <v>8.39</v>
      </c>
      <c r="L598" s="2">
        <v>44500</v>
      </c>
      <c r="M598" t="s">
        <v>58</v>
      </c>
      <c r="N598" t="s">
        <v>59</v>
      </c>
      <c r="O598" t="s">
        <v>87</v>
      </c>
      <c r="P598" t="s">
        <v>88</v>
      </c>
      <c r="Q598" t="s">
        <v>79</v>
      </c>
      <c r="S598" t="s">
        <v>439</v>
      </c>
      <c r="T598" t="s">
        <v>440</v>
      </c>
      <c r="V598">
        <v>41201</v>
      </c>
      <c r="AC598">
        <v>10</v>
      </c>
      <c r="AD598">
        <v>21</v>
      </c>
      <c r="AJ598" t="s">
        <v>65</v>
      </c>
      <c r="AK598">
        <v>646</v>
      </c>
      <c r="AL598" t="s">
        <v>440</v>
      </c>
      <c r="AP598">
        <v>8.39</v>
      </c>
      <c r="AQ598" t="s">
        <v>66</v>
      </c>
      <c r="AR598">
        <v>8.39</v>
      </c>
      <c r="AS598" t="s">
        <v>66</v>
      </c>
      <c r="AT598">
        <v>2399125</v>
      </c>
      <c r="AU598" s="2">
        <v>44510</v>
      </c>
      <c r="BB598" t="s">
        <v>79</v>
      </c>
    </row>
    <row r="599" spans="1:54" x14ac:dyDescent="0.25">
      <c r="A599" t="str">
        <f>INDEX('[21]Cheat Sheet-2700'!$N:$N,MATCH(C599,'[21]Cheat Sheet-2700'!$B:$B,0))</f>
        <v>Lometa Wastewater</v>
      </c>
      <c r="B599">
        <v>2700</v>
      </c>
      <c r="C599">
        <v>370065</v>
      </c>
      <c r="D599">
        <v>72</v>
      </c>
      <c r="E599">
        <v>511001</v>
      </c>
      <c r="F599">
        <v>0</v>
      </c>
      <c r="G599" t="s">
        <v>54</v>
      </c>
      <c r="H599" t="s">
        <v>96</v>
      </c>
      <c r="I599" t="s">
        <v>94</v>
      </c>
      <c r="J599" t="s">
        <v>57</v>
      </c>
      <c r="K599" s="3">
        <v>5.05</v>
      </c>
      <c r="L599" s="2">
        <v>44530</v>
      </c>
      <c r="M599" t="s">
        <v>58</v>
      </c>
      <c r="N599" t="s">
        <v>59</v>
      </c>
      <c r="O599" t="s">
        <v>87</v>
      </c>
      <c r="P599" t="s">
        <v>88</v>
      </c>
      <c r="Q599" t="s">
        <v>79</v>
      </c>
      <c r="S599" t="s">
        <v>484</v>
      </c>
      <c r="T599" t="s">
        <v>485</v>
      </c>
      <c r="V599">
        <v>43400</v>
      </c>
      <c r="AC599">
        <v>11</v>
      </c>
      <c r="AD599">
        <v>21</v>
      </c>
      <c r="AJ599" t="s">
        <v>65</v>
      </c>
      <c r="AK599">
        <v>888</v>
      </c>
      <c r="AL599" t="s">
        <v>485</v>
      </c>
      <c r="AP599">
        <v>5.05</v>
      </c>
      <c r="AQ599" t="s">
        <v>66</v>
      </c>
      <c r="AR599">
        <v>5.05</v>
      </c>
      <c r="AS599" t="s">
        <v>66</v>
      </c>
      <c r="AT599">
        <v>2817126</v>
      </c>
      <c r="AU599" s="2">
        <v>44540</v>
      </c>
      <c r="BB599" t="s">
        <v>79</v>
      </c>
    </row>
    <row r="600" spans="1:54" x14ac:dyDescent="0.25">
      <c r="A600" t="str">
        <f>INDEX('[21]Cheat Sheet-2700'!$N:$N,MATCH(C600,'[21]Cheat Sheet-2700'!$B:$B,0))</f>
        <v>Lometa Wastewater</v>
      </c>
      <c r="B600">
        <v>2700</v>
      </c>
      <c r="C600">
        <v>370065</v>
      </c>
      <c r="D600">
        <v>72</v>
      </c>
      <c r="E600">
        <v>511001</v>
      </c>
      <c r="F600">
        <v>0</v>
      </c>
      <c r="G600" t="s">
        <v>54</v>
      </c>
      <c r="H600" t="s">
        <v>96</v>
      </c>
      <c r="I600" t="s">
        <v>94</v>
      </c>
      <c r="J600" t="s">
        <v>57</v>
      </c>
      <c r="K600" s="3">
        <v>4.3899999999999997</v>
      </c>
      <c r="L600" s="2">
        <v>44592</v>
      </c>
      <c r="M600" t="s">
        <v>58</v>
      </c>
      <c r="N600" t="s">
        <v>59</v>
      </c>
      <c r="O600" t="s">
        <v>87</v>
      </c>
      <c r="P600" t="s">
        <v>88</v>
      </c>
      <c r="Q600" t="s">
        <v>79</v>
      </c>
      <c r="S600" t="s">
        <v>89</v>
      </c>
      <c r="T600" t="s">
        <v>90</v>
      </c>
      <c r="V600">
        <v>49915</v>
      </c>
      <c r="AC600">
        <v>1</v>
      </c>
      <c r="AD600">
        <v>22</v>
      </c>
      <c r="AJ600" t="s">
        <v>65</v>
      </c>
      <c r="AK600">
        <v>566</v>
      </c>
      <c r="AL600" t="s">
        <v>90</v>
      </c>
      <c r="AP600">
        <v>4.3899999999999997</v>
      </c>
      <c r="AQ600" t="s">
        <v>66</v>
      </c>
      <c r="AR600">
        <v>4.3899999999999997</v>
      </c>
      <c r="AS600" t="s">
        <v>66</v>
      </c>
      <c r="AT600">
        <v>3124141</v>
      </c>
      <c r="AU600" s="2">
        <v>44635</v>
      </c>
      <c r="BB600" t="s">
        <v>79</v>
      </c>
    </row>
    <row r="601" spans="1:54" x14ac:dyDescent="0.25">
      <c r="A601" t="str">
        <f>INDEX('[21]Cheat Sheet-2700'!$N:$N,MATCH(C601,'[21]Cheat Sheet-2700'!$B:$B,0))</f>
        <v>Southeast Wastewater</v>
      </c>
      <c r="B601">
        <v>2700</v>
      </c>
      <c r="C601">
        <v>370080</v>
      </c>
      <c r="D601">
        <v>72</v>
      </c>
      <c r="E601">
        <v>511001</v>
      </c>
      <c r="F601">
        <v>0</v>
      </c>
      <c r="G601" t="s">
        <v>54</v>
      </c>
      <c r="H601" t="s">
        <v>98</v>
      </c>
      <c r="I601" t="s">
        <v>94</v>
      </c>
      <c r="J601" t="s">
        <v>57</v>
      </c>
      <c r="K601" s="3">
        <v>0.01</v>
      </c>
      <c r="L601" s="2">
        <v>44347</v>
      </c>
      <c r="M601" t="s">
        <v>58</v>
      </c>
      <c r="N601" t="s">
        <v>59</v>
      </c>
      <c r="O601" t="s">
        <v>87</v>
      </c>
      <c r="P601" t="s">
        <v>88</v>
      </c>
      <c r="Q601" t="s">
        <v>79</v>
      </c>
      <c r="S601" t="s">
        <v>257</v>
      </c>
      <c r="T601" t="s">
        <v>258</v>
      </c>
      <c r="V601">
        <v>30480</v>
      </c>
      <c r="AC601">
        <v>5</v>
      </c>
      <c r="AD601">
        <v>21</v>
      </c>
      <c r="AJ601" t="s">
        <v>65</v>
      </c>
      <c r="AK601">
        <v>680</v>
      </c>
      <c r="AL601" t="s">
        <v>258</v>
      </c>
      <c r="AP601">
        <v>0.01</v>
      </c>
      <c r="AQ601" t="s">
        <v>66</v>
      </c>
      <c r="AR601">
        <v>0.01</v>
      </c>
      <c r="AS601" t="s">
        <v>66</v>
      </c>
      <c r="AT601">
        <v>933677</v>
      </c>
      <c r="AU601" s="2">
        <v>44357</v>
      </c>
      <c r="BB601" t="s">
        <v>79</v>
      </c>
    </row>
    <row r="602" spans="1:54" x14ac:dyDescent="0.25">
      <c r="A602" t="str">
        <f>INDEX('[21]Cheat Sheet-2700'!$N:$N,MATCH(C602,'[21]Cheat Sheet-2700'!$B:$B,0))</f>
        <v>Southeast Wastewater</v>
      </c>
      <c r="B602">
        <v>2700</v>
      </c>
      <c r="C602">
        <v>370080</v>
      </c>
      <c r="D602">
        <v>72</v>
      </c>
      <c r="E602">
        <v>511001</v>
      </c>
      <c r="F602">
        <v>0</v>
      </c>
      <c r="G602" t="s">
        <v>54</v>
      </c>
      <c r="H602" t="s">
        <v>98</v>
      </c>
      <c r="I602" t="s">
        <v>94</v>
      </c>
      <c r="J602" t="s">
        <v>57</v>
      </c>
      <c r="K602" s="3">
        <v>0.56000000000000005</v>
      </c>
      <c r="L602" s="2">
        <v>44408</v>
      </c>
      <c r="M602" t="s">
        <v>58</v>
      </c>
      <c r="N602" t="s">
        <v>59</v>
      </c>
      <c r="O602" t="s">
        <v>87</v>
      </c>
      <c r="P602" t="s">
        <v>88</v>
      </c>
      <c r="Q602" t="s">
        <v>111</v>
      </c>
      <c r="S602" t="s">
        <v>340</v>
      </c>
      <c r="T602" t="s">
        <v>341</v>
      </c>
      <c r="V602">
        <v>35176</v>
      </c>
      <c r="AC602">
        <v>7</v>
      </c>
      <c r="AD602">
        <v>21</v>
      </c>
      <c r="AJ602" t="s">
        <v>65</v>
      </c>
      <c r="AK602">
        <v>637</v>
      </c>
      <c r="AL602" t="s">
        <v>341</v>
      </c>
      <c r="AP602">
        <v>0.56000000000000005</v>
      </c>
      <c r="AQ602" t="s">
        <v>66</v>
      </c>
      <c r="AR602">
        <v>0.56000000000000005</v>
      </c>
      <c r="AS602" t="s">
        <v>66</v>
      </c>
      <c r="AT602">
        <v>1090717</v>
      </c>
      <c r="AU602" s="2">
        <v>44419</v>
      </c>
      <c r="BB602" t="s">
        <v>111</v>
      </c>
    </row>
    <row r="603" spans="1:54" x14ac:dyDescent="0.25">
      <c r="A603" t="str">
        <f>INDEX('[21]Cheat Sheet-2700'!$N:$N,MATCH(C603,'[21]Cheat Sheet-2700'!$B:$B,0))</f>
        <v>Southeast Wastewater</v>
      </c>
      <c r="B603">
        <v>2700</v>
      </c>
      <c r="C603">
        <v>370080</v>
      </c>
      <c r="D603">
        <v>72</v>
      </c>
      <c r="E603">
        <v>511001</v>
      </c>
      <c r="F603">
        <v>0</v>
      </c>
      <c r="G603" t="s">
        <v>54</v>
      </c>
      <c r="H603" t="s">
        <v>98</v>
      </c>
      <c r="I603" t="s">
        <v>94</v>
      </c>
      <c r="J603" t="s">
        <v>57</v>
      </c>
      <c r="K603" s="3">
        <v>0.15</v>
      </c>
      <c r="L603" s="2">
        <v>44439</v>
      </c>
      <c r="M603" t="s">
        <v>58</v>
      </c>
      <c r="N603" t="s">
        <v>59</v>
      </c>
      <c r="O603" t="s">
        <v>87</v>
      </c>
      <c r="P603" t="s">
        <v>88</v>
      </c>
      <c r="Q603" t="s">
        <v>79</v>
      </c>
      <c r="S603" t="s">
        <v>376</v>
      </c>
      <c r="T603" t="s">
        <v>377</v>
      </c>
      <c r="V603">
        <v>37195</v>
      </c>
      <c r="AC603">
        <v>8</v>
      </c>
      <c r="AD603">
        <v>21</v>
      </c>
      <c r="AJ603" t="s">
        <v>65</v>
      </c>
      <c r="AK603">
        <v>923</v>
      </c>
      <c r="AL603" t="s">
        <v>377</v>
      </c>
      <c r="AP603">
        <v>0.15</v>
      </c>
      <c r="AQ603" t="s">
        <v>66</v>
      </c>
      <c r="AR603">
        <v>0.15</v>
      </c>
      <c r="AS603" t="s">
        <v>66</v>
      </c>
      <c r="AT603">
        <v>1573121</v>
      </c>
      <c r="AU603" s="2">
        <v>44449</v>
      </c>
      <c r="BB603" t="s">
        <v>79</v>
      </c>
    </row>
    <row r="604" spans="1:54" x14ac:dyDescent="0.25">
      <c r="A604" t="str">
        <f>INDEX('[21]Cheat Sheet-2700'!$N:$N,MATCH(C604,'[21]Cheat Sheet-2700'!$B:$B,0))</f>
        <v>Southeast Wastewater</v>
      </c>
      <c r="B604">
        <v>2700</v>
      </c>
      <c r="C604">
        <v>370080</v>
      </c>
      <c r="D604">
        <v>72</v>
      </c>
      <c r="E604">
        <v>511001</v>
      </c>
      <c r="F604">
        <v>0</v>
      </c>
      <c r="G604" t="s">
        <v>54</v>
      </c>
      <c r="H604" t="s">
        <v>98</v>
      </c>
      <c r="I604" t="s">
        <v>94</v>
      </c>
      <c r="J604" t="s">
        <v>57</v>
      </c>
      <c r="K604" s="3">
        <v>1.21</v>
      </c>
      <c r="L604" s="2">
        <v>44500</v>
      </c>
      <c r="M604" t="s">
        <v>58</v>
      </c>
      <c r="N604" t="s">
        <v>59</v>
      </c>
      <c r="O604" t="s">
        <v>87</v>
      </c>
      <c r="P604" t="s">
        <v>88</v>
      </c>
      <c r="Q604" t="s">
        <v>79</v>
      </c>
      <c r="S604" t="s">
        <v>439</v>
      </c>
      <c r="T604" t="s">
        <v>440</v>
      </c>
      <c r="V604">
        <v>41201</v>
      </c>
      <c r="AC604">
        <v>10</v>
      </c>
      <c r="AD604">
        <v>21</v>
      </c>
      <c r="AJ604" t="s">
        <v>65</v>
      </c>
      <c r="AK604">
        <v>648</v>
      </c>
      <c r="AL604" t="s">
        <v>440</v>
      </c>
      <c r="AP604">
        <v>1.21</v>
      </c>
      <c r="AQ604" t="s">
        <v>66</v>
      </c>
      <c r="AR604">
        <v>1.21</v>
      </c>
      <c r="AS604" t="s">
        <v>66</v>
      </c>
      <c r="AT604">
        <v>2399125</v>
      </c>
      <c r="AU604" s="2">
        <v>44510</v>
      </c>
      <c r="BB604" t="s">
        <v>79</v>
      </c>
    </row>
    <row r="605" spans="1:54" x14ac:dyDescent="0.25">
      <c r="A605" t="str">
        <f>INDEX('[21]Cheat Sheet-2700'!$N:$N,MATCH(C605,'[21]Cheat Sheet-2700'!$B:$B,0))</f>
        <v>Southeast Wastewater</v>
      </c>
      <c r="B605">
        <v>2700</v>
      </c>
      <c r="C605">
        <v>370080</v>
      </c>
      <c r="D605">
        <v>72</v>
      </c>
      <c r="E605">
        <v>511001</v>
      </c>
      <c r="F605">
        <v>0</v>
      </c>
      <c r="G605" t="s">
        <v>54</v>
      </c>
      <c r="H605" t="s">
        <v>98</v>
      </c>
      <c r="I605" t="s">
        <v>94</v>
      </c>
      <c r="J605" t="s">
        <v>57</v>
      </c>
      <c r="K605" s="3">
        <v>0.74</v>
      </c>
      <c r="L605" s="2">
        <v>44530</v>
      </c>
      <c r="M605" t="s">
        <v>58</v>
      </c>
      <c r="N605" t="s">
        <v>59</v>
      </c>
      <c r="O605" t="s">
        <v>87</v>
      </c>
      <c r="P605" t="s">
        <v>88</v>
      </c>
      <c r="Q605" t="s">
        <v>79</v>
      </c>
      <c r="S605" t="s">
        <v>484</v>
      </c>
      <c r="T605" t="s">
        <v>485</v>
      </c>
      <c r="V605">
        <v>43400</v>
      </c>
      <c r="AC605">
        <v>11</v>
      </c>
      <c r="AD605">
        <v>21</v>
      </c>
      <c r="AJ605" t="s">
        <v>65</v>
      </c>
      <c r="AK605">
        <v>890</v>
      </c>
      <c r="AL605" t="s">
        <v>485</v>
      </c>
      <c r="AP605">
        <v>0.74</v>
      </c>
      <c r="AQ605" t="s">
        <v>66</v>
      </c>
      <c r="AR605">
        <v>0.74</v>
      </c>
      <c r="AS605" t="s">
        <v>66</v>
      </c>
      <c r="AT605">
        <v>2817126</v>
      </c>
      <c r="AU605" s="2">
        <v>44540</v>
      </c>
      <c r="BB605" t="s">
        <v>79</v>
      </c>
    </row>
    <row r="606" spans="1:54" x14ac:dyDescent="0.25">
      <c r="A606" t="str">
        <f>INDEX('[21]Cheat Sheet-2700'!$N:$N,MATCH(C606,'[21]Cheat Sheet-2700'!$B:$B,0))</f>
        <v>Southeast Wastewater</v>
      </c>
      <c r="B606">
        <v>2700</v>
      </c>
      <c r="C606">
        <v>370080</v>
      </c>
      <c r="D606">
        <v>72</v>
      </c>
      <c r="E606">
        <v>511001</v>
      </c>
      <c r="F606">
        <v>0</v>
      </c>
      <c r="G606" t="s">
        <v>54</v>
      </c>
      <c r="H606" t="s">
        <v>98</v>
      </c>
      <c r="I606" t="s">
        <v>94</v>
      </c>
      <c r="J606" t="s">
        <v>57</v>
      </c>
      <c r="K606" s="3">
        <v>0.66</v>
      </c>
      <c r="L606" s="2">
        <v>44592</v>
      </c>
      <c r="M606" t="s">
        <v>58</v>
      </c>
      <c r="N606" t="s">
        <v>59</v>
      </c>
      <c r="O606" t="s">
        <v>87</v>
      </c>
      <c r="P606" t="s">
        <v>88</v>
      </c>
      <c r="Q606" t="s">
        <v>79</v>
      </c>
      <c r="S606" t="s">
        <v>89</v>
      </c>
      <c r="T606" t="s">
        <v>90</v>
      </c>
      <c r="V606">
        <v>49915</v>
      </c>
      <c r="AC606">
        <v>1</v>
      </c>
      <c r="AD606">
        <v>22</v>
      </c>
      <c r="AJ606" t="s">
        <v>65</v>
      </c>
      <c r="AK606">
        <v>568</v>
      </c>
      <c r="AL606" t="s">
        <v>90</v>
      </c>
      <c r="AP606">
        <v>0.66</v>
      </c>
      <c r="AQ606" t="s">
        <v>66</v>
      </c>
      <c r="AR606">
        <v>0.66</v>
      </c>
      <c r="AS606" t="s">
        <v>66</v>
      </c>
      <c r="AT606">
        <v>3124141</v>
      </c>
      <c r="AU606" s="2">
        <v>44635</v>
      </c>
      <c r="BB606" t="s">
        <v>79</v>
      </c>
    </row>
    <row r="607" spans="1:54" x14ac:dyDescent="0.25">
      <c r="A607" t="str">
        <f>INDEX('[21]Cheat Sheet-2700'!$N:$N,MATCH(C607,'[21]Cheat Sheet-2700'!$B:$B,0))</f>
        <v>Southeast Wastewater</v>
      </c>
      <c r="B607">
        <v>2700</v>
      </c>
      <c r="C607">
        <v>370090</v>
      </c>
      <c r="D607">
        <v>72</v>
      </c>
      <c r="E607">
        <v>511001</v>
      </c>
      <c r="F607">
        <v>0</v>
      </c>
      <c r="G607" t="s">
        <v>54</v>
      </c>
      <c r="H607" t="s">
        <v>99</v>
      </c>
      <c r="I607" t="s">
        <v>94</v>
      </c>
      <c r="J607" t="s">
        <v>57</v>
      </c>
      <c r="K607" s="3">
        <v>0.01</v>
      </c>
      <c r="L607" s="2">
        <v>44347</v>
      </c>
      <c r="M607" t="s">
        <v>58</v>
      </c>
      <c r="N607" t="s">
        <v>59</v>
      </c>
      <c r="O607" t="s">
        <v>87</v>
      </c>
      <c r="P607" t="s">
        <v>88</v>
      </c>
      <c r="Q607" t="s">
        <v>79</v>
      </c>
      <c r="S607" t="s">
        <v>257</v>
      </c>
      <c r="T607" t="s">
        <v>258</v>
      </c>
      <c r="V607">
        <v>30480</v>
      </c>
      <c r="AC607">
        <v>5</v>
      </c>
      <c r="AD607">
        <v>21</v>
      </c>
      <c r="AJ607" t="s">
        <v>65</v>
      </c>
      <c r="AK607">
        <v>681</v>
      </c>
      <c r="AL607" t="s">
        <v>258</v>
      </c>
      <c r="AP607">
        <v>0.01</v>
      </c>
      <c r="AQ607" t="s">
        <v>66</v>
      </c>
      <c r="AR607">
        <v>0.01</v>
      </c>
      <c r="AS607" t="s">
        <v>66</v>
      </c>
      <c r="AT607">
        <v>933677</v>
      </c>
      <c r="AU607" s="2">
        <v>44357</v>
      </c>
      <c r="BB607" t="s">
        <v>79</v>
      </c>
    </row>
    <row r="608" spans="1:54" x14ac:dyDescent="0.25">
      <c r="A608" t="str">
        <f>INDEX('[21]Cheat Sheet-2700'!$N:$N,MATCH(C608,'[21]Cheat Sheet-2700'!$B:$B,0))</f>
        <v>Southeast Wastewater</v>
      </c>
      <c r="B608">
        <v>2700</v>
      </c>
      <c r="C608">
        <v>370090</v>
      </c>
      <c r="D608">
        <v>72</v>
      </c>
      <c r="E608">
        <v>511001</v>
      </c>
      <c r="F608">
        <v>0</v>
      </c>
      <c r="G608" t="s">
        <v>54</v>
      </c>
      <c r="H608" t="s">
        <v>99</v>
      </c>
      <c r="I608" t="s">
        <v>94</v>
      </c>
      <c r="J608" t="s">
        <v>57</v>
      </c>
      <c r="K608" s="3">
        <v>0.32</v>
      </c>
      <c r="L608" s="2">
        <v>44408</v>
      </c>
      <c r="M608" t="s">
        <v>58</v>
      </c>
      <c r="N608" t="s">
        <v>59</v>
      </c>
      <c r="O608" t="s">
        <v>87</v>
      </c>
      <c r="P608" t="s">
        <v>88</v>
      </c>
      <c r="Q608" t="s">
        <v>111</v>
      </c>
      <c r="S608" t="s">
        <v>340</v>
      </c>
      <c r="T608" t="s">
        <v>341</v>
      </c>
      <c r="V608">
        <v>35176</v>
      </c>
      <c r="AC608">
        <v>7</v>
      </c>
      <c r="AD608">
        <v>21</v>
      </c>
      <c r="AJ608" t="s">
        <v>65</v>
      </c>
      <c r="AK608">
        <v>638</v>
      </c>
      <c r="AL608" t="s">
        <v>341</v>
      </c>
      <c r="AP608">
        <v>0.32</v>
      </c>
      <c r="AQ608" t="s">
        <v>66</v>
      </c>
      <c r="AR608">
        <v>0.32</v>
      </c>
      <c r="AS608" t="s">
        <v>66</v>
      </c>
      <c r="AT608">
        <v>1090717</v>
      </c>
      <c r="AU608" s="2">
        <v>44419</v>
      </c>
      <c r="BB608" t="s">
        <v>111</v>
      </c>
    </row>
    <row r="609" spans="1:54" x14ac:dyDescent="0.25">
      <c r="A609" t="str">
        <f>INDEX('[21]Cheat Sheet-2700'!$N:$N,MATCH(C609,'[21]Cheat Sheet-2700'!$B:$B,0))</f>
        <v>Southeast Wastewater</v>
      </c>
      <c r="B609">
        <v>2700</v>
      </c>
      <c r="C609">
        <v>370090</v>
      </c>
      <c r="D609">
        <v>72</v>
      </c>
      <c r="E609">
        <v>511001</v>
      </c>
      <c r="F609">
        <v>0</v>
      </c>
      <c r="G609" t="s">
        <v>54</v>
      </c>
      <c r="H609" t="s">
        <v>99</v>
      </c>
      <c r="I609" t="s">
        <v>94</v>
      </c>
      <c r="J609" t="s">
        <v>57</v>
      </c>
      <c r="K609" s="3">
        <v>0.08</v>
      </c>
      <c r="L609" s="2">
        <v>44439</v>
      </c>
      <c r="M609" t="s">
        <v>58</v>
      </c>
      <c r="N609" t="s">
        <v>59</v>
      </c>
      <c r="O609" t="s">
        <v>87</v>
      </c>
      <c r="P609" t="s">
        <v>88</v>
      </c>
      <c r="Q609" t="s">
        <v>79</v>
      </c>
      <c r="S609" t="s">
        <v>376</v>
      </c>
      <c r="T609" t="s">
        <v>377</v>
      </c>
      <c r="V609">
        <v>37195</v>
      </c>
      <c r="AC609">
        <v>8</v>
      </c>
      <c r="AD609">
        <v>21</v>
      </c>
      <c r="AJ609" t="s">
        <v>65</v>
      </c>
      <c r="AK609">
        <v>924</v>
      </c>
      <c r="AL609" t="s">
        <v>377</v>
      </c>
      <c r="AP609">
        <v>0.08</v>
      </c>
      <c r="AQ609" t="s">
        <v>66</v>
      </c>
      <c r="AR609">
        <v>0.08</v>
      </c>
      <c r="AS609" t="s">
        <v>66</v>
      </c>
      <c r="AT609">
        <v>1573121</v>
      </c>
      <c r="AU609" s="2">
        <v>44449</v>
      </c>
      <c r="BB609" t="s">
        <v>79</v>
      </c>
    </row>
    <row r="610" spans="1:54" x14ac:dyDescent="0.25">
      <c r="A610" t="str">
        <f>INDEX('[21]Cheat Sheet-2700'!$N:$N,MATCH(C610,'[21]Cheat Sheet-2700'!$B:$B,0))</f>
        <v>Southeast Wastewater</v>
      </c>
      <c r="B610">
        <v>2700</v>
      </c>
      <c r="C610">
        <v>370090</v>
      </c>
      <c r="D610">
        <v>72</v>
      </c>
      <c r="E610">
        <v>511001</v>
      </c>
      <c r="F610">
        <v>0</v>
      </c>
      <c r="G610" t="s">
        <v>54</v>
      </c>
      <c r="H610" t="s">
        <v>99</v>
      </c>
      <c r="I610" t="s">
        <v>94</v>
      </c>
      <c r="J610" t="s">
        <v>57</v>
      </c>
      <c r="K610" s="3">
        <v>0.8</v>
      </c>
      <c r="L610" s="2">
        <v>44500</v>
      </c>
      <c r="M610" t="s">
        <v>58</v>
      </c>
      <c r="N610" t="s">
        <v>59</v>
      </c>
      <c r="O610" t="s">
        <v>87</v>
      </c>
      <c r="P610" t="s">
        <v>88</v>
      </c>
      <c r="Q610" t="s">
        <v>79</v>
      </c>
      <c r="S610" t="s">
        <v>439</v>
      </c>
      <c r="T610" t="s">
        <v>440</v>
      </c>
      <c r="V610">
        <v>41201</v>
      </c>
      <c r="AC610">
        <v>10</v>
      </c>
      <c r="AD610">
        <v>21</v>
      </c>
      <c r="AJ610" t="s">
        <v>65</v>
      </c>
      <c r="AK610">
        <v>649</v>
      </c>
      <c r="AL610" t="s">
        <v>440</v>
      </c>
      <c r="AP610">
        <v>0.8</v>
      </c>
      <c r="AQ610" t="s">
        <v>66</v>
      </c>
      <c r="AR610">
        <v>0.8</v>
      </c>
      <c r="AS610" t="s">
        <v>66</v>
      </c>
      <c r="AT610">
        <v>2399125</v>
      </c>
      <c r="AU610" s="2">
        <v>44510</v>
      </c>
      <c r="BB610" t="s">
        <v>79</v>
      </c>
    </row>
    <row r="611" spans="1:54" x14ac:dyDescent="0.25">
      <c r="A611" t="str">
        <f>INDEX('[21]Cheat Sheet-2700'!$N:$N,MATCH(C611,'[21]Cheat Sheet-2700'!$B:$B,0))</f>
        <v>Southeast Wastewater</v>
      </c>
      <c r="B611">
        <v>2700</v>
      </c>
      <c r="C611">
        <v>370090</v>
      </c>
      <c r="D611">
        <v>72</v>
      </c>
      <c r="E611">
        <v>511001</v>
      </c>
      <c r="F611">
        <v>0</v>
      </c>
      <c r="G611" t="s">
        <v>54</v>
      </c>
      <c r="H611" t="s">
        <v>99</v>
      </c>
      <c r="I611" t="s">
        <v>94</v>
      </c>
      <c r="J611" t="s">
        <v>57</v>
      </c>
      <c r="K611" s="3">
        <v>0.47</v>
      </c>
      <c r="L611" s="2">
        <v>44530</v>
      </c>
      <c r="M611" t="s">
        <v>58</v>
      </c>
      <c r="N611" t="s">
        <v>59</v>
      </c>
      <c r="O611" t="s">
        <v>87</v>
      </c>
      <c r="P611" t="s">
        <v>88</v>
      </c>
      <c r="Q611" t="s">
        <v>79</v>
      </c>
      <c r="S611" t="s">
        <v>484</v>
      </c>
      <c r="T611" t="s">
        <v>485</v>
      </c>
      <c r="V611">
        <v>43400</v>
      </c>
      <c r="AC611">
        <v>11</v>
      </c>
      <c r="AD611">
        <v>21</v>
      </c>
      <c r="AJ611" t="s">
        <v>65</v>
      </c>
      <c r="AK611">
        <v>891</v>
      </c>
      <c r="AL611" t="s">
        <v>485</v>
      </c>
      <c r="AP611">
        <v>0.47</v>
      </c>
      <c r="AQ611" t="s">
        <v>66</v>
      </c>
      <c r="AR611">
        <v>0.47</v>
      </c>
      <c r="AS611" t="s">
        <v>66</v>
      </c>
      <c r="AT611">
        <v>2817126</v>
      </c>
      <c r="AU611" s="2">
        <v>44540</v>
      </c>
      <c r="BB611" t="s">
        <v>79</v>
      </c>
    </row>
    <row r="612" spans="1:54" x14ac:dyDescent="0.25">
      <c r="A612" t="str">
        <f>INDEX('[21]Cheat Sheet-2700'!$N:$N,MATCH(C612,'[21]Cheat Sheet-2700'!$B:$B,0))</f>
        <v>Southeast Wastewater</v>
      </c>
      <c r="B612">
        <v>2700</v>
      </c>
      <c r="C612">
        <v>370090</v>
      </c>
      <c r="D612">
        <v>72</v>
      </c>
      <c r="E612">
        <v>511001</v>
      </c>
      <c r="F612">
        <v>0</v>
      </c>
      <c r="G612" t="s">
        <v>54</v>
      </c>
      <c r="H612" t="s">
        <v>99</v>
      </c>
      <c r="I612" t="s">
        <v>94</v>
      </c>
      <c r="J612" t="s">
        <v>57</v>
      </c>
      <c r="K612" s="3">
        <v>0.42</v>
      </c>
      <c r="L612" s="2">
        <v>44592</v>
      </c>
      <c r="M612" t="s">
        <v>58</v>
      </c>
      <c r="N612" t="s">
        <v>59</v>
      </c>
      <c r="O612" t="s">
        <v>87</v>
      </c>
      <c r="P612" t="s">
        <v>88</v>
      </c>
      <c r="Q612" t="s">
        <v>79</v>
      </c>
      <c r="S612" t="s">
        <v>89</v>
      </c>
      <c r="T612" t="s">
        <v>90</v>
      </c>
      <c r="V612">
        <v>49915</v>
      </c>
      <c r="AC612">
        <v>1</v>
      </c>
      <c r="AD612">
        <v>22</v>
      </c>
      <c r="AJ612" t="s">
        <v>65</v>
      </c>
      <c r="AK612">
        <v>569</v>
      </c>
      <c r="AL612" t="s">
        <v>90</v>
      </c>
      <c r="AP612">
        <v>0.42</v>
      </c>
      <c r="AQ612" t="s">
        <v>66</v>
      </c>
      <c r="AR612">
        <v>0.42</v>
      </c>
      <c r="AS612" t="s">
        <v>66</v>
      </c>
      <c r="AT612">
        <v>3124141</v>
      </c>
      <c r="AU612" s="2">
        <v>44635</v>
      </c>
      <c r="BB612" t="s">
        <v>79</v>
      </c>
    </row>
    <row r="613" spans="1:54" x14ac:dyDescent="0.25">
      <c r="A613" t="str">
        <f>INDEX('[21]Cheat Sheet-2700'!$N:$N,MATCH(C613,'[21]Cheat Sheet-2700'!$B:$B,0))</f>
        <v>Ridge Harbor Wastewater</v>
      </c>
      <c r="B613">
        <v>2700</v>
      </c>
      <c r="C613">
        <v>370115</v>
      </c>
      <c r="D613">
        <v>72</v>
      </c>
      <c r="E613">
        <v>511001</v>
      </c>
      <c r="F613">
        <v>0</v>
      </c>
      <c r="G613" t="s">
        <v>54</v>
      </c>
      <c r="H613" t="s">
        <v>102</v>
      </c>
      <c r="I613" t="s">
        <v>94</v>
      </c>
      <c r="J613" t="s">
        <v>57</v>
      </c>
      <c r="K613" s="3">
        <v>0.04</v>
      </c>
      <c r="L613" s="2">
        <v>44347</v>
      </c>
      <c r="M613" t="s">
        <v>58</v>
      </c>
      <c r="N613" t="s">
        <v>59</v>
      </c>
      <c r="O613" t="s">
        <v>87</v>
      </c>
      <c r="P613" t="s">
        <v>88</v>
      </c>
      <c r="Q613" t="s">
        <v>79</v>
      </c>
      <c r="S613" t="s">
        <v>257</v>
      </c>
      <c r="T613" t="s">
        <v>258</v>
      </c>
      <c r="V613">
        <v>30480</v>
      </c>
      <c r="AC613">
        <v>5</v>
      </c>
      <c r="AD613">
        <v>21</v>
      </c>
      <c r="AJ613" t="s">
        <v>65</v>
      </c>
      <c r="AK613">
        <v>686</v>
      </c>
      <c r="AL613" t="s">
        <v>258</v>
      </c>
      <c r="AP613">
        <v>0.04</v>
      </c>
      <c r="AQ613" t="s">
        <v>66</v>
      </c>
      <c r="AR613">
        <v>0.04</v>
      </c>
      <c r="AS613" t="s">
        <v>66</v>
      </c>
      <c r="AT613">
        <v>933677</v>
      </c>
      <c r="AU613" s="2">
        <v>44357</v>
      </c>
      <c r="BB613" t="s">
        <v>79</v>
      </c>
    </row>
    <row r="614" spans="1:54" x14ac:dyDescent="0.25">
      <c r="A614" t="str">
        <f>INDEX('[21]Cheat Sheet-2700'!$N:$N,MATCH(C614,'[21]Cheat Sheet-2700'!$B:$B,0))</f>
        <v>Ridge Harbor Wastewater</v>
      </c>
      <c r="B614">
        <v>2700</v>
      </c>
      <c r="C614">
        <v>370115</v>
      </c>
      <c r="D614">
        <v>72</v>
      </c>
      <c r="E614">
        <v>511001</v>
      </c>
      <c r="F614">
        <v>0</v>
      </c>
      <c r="G614" t="s">
        <v>54</v>
      </c>
      <c r="H614" t="s">
        <v>102</v>
      </c>
      <c r="I614" t="s">
        <v>94</v>
      </c>
      <c r="J614" t="s">
        <v>57</v>
      </c>
      <c r="K614" s="3">
        <v>1.74</v>
      </c>
      <c r="L614" s="2">
        <v>44408</v>
      </c>
      <c r="M614" t="s">
        <v>58</v>
      </c>
      <c r="N614" t="s">
        <v>59</v>
      </c>
      <c r="O614" t="s">
        <v>87</v>
      </c>
      <c r="P614" t="s">
        <v>88</v>
      </c>
      <c r="Q614" t="s">
        <v>111</v>
      </c>
      <c r="S614" t="s">
        <v>340</v>
      </c>
      <c r="T614" t="s">
        <v>341</v>
      </c>
      <c r="V614">
        <v>35176</v>
      </c>
      <c r="AC614">
        <v>7</v>
      </c>
      <c r="AD614">
        <v>21</v>
      </c>
      <c r="AJ614" t="s">
        <v>65</v>
      </c>
      <c r="AK614">
        <v>643</v>
      </c>
      <c r="AL614" t="s">
        <v>341</v>
      </c>
      <c r="AP614">
        <v>1.74</v>
      </c>
      <c r="AQ614" t="s">
        <v>66</v>
      </c>
      <c r="AR614">
        <v>1.74</v>
      </c>
      <c r="AS614" t="s">
        <v>66</v>
      </c>
      <c r="AT614">
        <v>1090717</v>
      </c>
      <c r="AU614" s="2">
        <v>44419</v>
      </c>
      <c r="BB614" t="s">
        <v>111</v>
      </c>
    </row>
    <row r="615" spans="1:54" x14ac:dyDescent="0.25">
      <c r="A615" t="str">
        <f>INDEX('[21]Cheat Sheet-2700'!$N:$N,MATCH(C615,'[21]Cheat Sheet-2700'!$B:$B,0))</f>
        <v>Ridge Harbor Wastewater</v>
      </c>
      <c r="B615">
        <v>2700</v>
      </c>
      <c r="C615">
        <v>370115</v>
      </c>
      <c r="D615">
        <v>72</v>
      </c>
      <c r="E615">
        <v>511001</v>
      </c>
      <c r="F615">
        <v>0</v>
      </c>
      <c r="G615" t="s">
        <v>54</v>
      </c>
      <c r="H615" t="s">
        <v>102</v>
      </c>
      <c r="I615" t="s">
        <v>94</v>
      </c>
      <c r="J615" t="s">
        <v>57</v>
      </c>
      <c r="K615" s="3">
        <v>0.46</v>
      </c>
      <c r="L615" s="2">
        <v>44439</v>
      </c>
      <c r="M615" t="s">
        <v>58</v>
      </c>
      <c r="N615" t="s">
        <v>59</v>
      </c>
      <c r="O615" t="s">
        <v>87</v>
      </c>
      <c r="P615" t="s">
        <v>88</v>
      </c>
      <c r="Q615" t="s">
        <v>79</v>
      </c>
      <c r="S615" t="s">
        <v>376</v>
      </c>
      <c r="T615" t="s">
        <v>377</v>
      </c>
      <c r="V615">
        <v>37195</v>
      </c>
      <c r="AC615">
        <v>8</v>
      </c>
      <c r="AD615">
        <v>21</v>
      </c>
      <c r="AJ615" t="s">
        <v>65</v>
      </c>
      <c r="AK615">
        <v>929</v>
      </c>
      <c r="AL615" t="s">
        <v>377</v>
      </c>
      <c r="AP615">
        <v>0.46</v>
      </c>
      <c r="AQ615" t="s">
        <v>66</v>
      </c>
      <c r="AR615">
        <v>0.46</v>
      </c>
      <c r="AS615" t="s">
        <v>66</v>
      </c>
      <c r="AT615">
        <v>1573121</v>
      </c>
      <c r="AU615" s="2">
        <v>44449</v>
      </c>
      <c r="BB615" t="s">
        <v>79</v>
      </c>
    </row>
    <row r="616" spans="1:54" x14ac:dyDescent="0.25">
      <c r="A616" t="str">
        <f>INDEX('[21]Cheat Sheet-2700'!$N:$N,MATCH(C616,'[21]Cheat Sheet-2700'!$B:$B,0))</f>
        <v>Ridge Harbor Wastewater</v>
      </c>
      <c r="B616">
        <v>2700</v>
      </c>
      <c r="C616">
        <v>370115</v>
      </c>
      <c r="D616">
        <v>72</v>
      </c>
      <c r="E616">
        <v>511001</v>
      </c>
      <c r="F616">
        <v>0</v>
      </c>
      <c r="G616" t="s">
        <v>54</v>
      </c>
      <c r="H616" t="s">
        <v>102</v>
      </c>
      <c r="I616" t="s">
        <v>94</v>
      </c>
      <c r="J616" t="s">
        <v>57</v>
      </c>
      <c r="K616" s="3">
        <v>4.4000000000000004</v>
      </c>
      <c r="L616" s="2">
        <v>44500</v>
      </c>
      <c r="M616" t="s">
        <v>58</v>
      </c>
      <c r="N616" t="s">
        <v>59</v>
      </c>
      <c r="O616" t="s">
        <v>87</v>
      </c>
      <c r="P616" t="s">
        <v>88</v>
      </c>
      <c r="Q616" t="s">
        <v>79</v>
      </c>
      <c r="S616" t="s">
        <v>439</v>
      </c>
      <c r="T616" t="s">
        <v>440</v>
      </c>
      <c r="V616">
        <v>41201</v>
      </c>
      <c r="AC616">
        <v>10</v>
      </c>
      <c r="AD616">
        <v>21</v>
      </c>
      <c r="AJ616" t="s">
        <v>65</v>
      </c>
      <c r="AK616">
        <v>654</v>
      </c>
      <c r="AL616" t="s">
        <v>440</v>
      </c>
      <c r="AP616">
        <v>4.4000000000000004</v>
      </c>
      <c r="AQ616" t="s">
        <v>66</v>
      </c>
      <c r="AR616">
        <v>4.4000000000000004</v>
      </c>
      <c r="AS616" t="s">
        <v>66</v>
      </c>
      <c r="AT616">
        <v>2399125</v>
      </c>
      <c r="AU616" s="2">
        <v>44510</v>
      </c>
      <c r="BB616" t="s">
        <v>79</v>
      </c>
    </row>
    <row r="617" spans="1:54" x14ac:dyDescent="0.25">
      <c r="A617" t="str">
        <f>INDEX('[21]Cheat Sheet-2700'!$N:$N,MATCH(C617,'[21]Cheat Sheet-2700'!$B:$B,0))</f>
        <v>Ridge Harbor Wastewater</v>
      </c>
      <c r="B617">
        <v>2700</v>
      </c>
      <c r="C617">
        <v>370115</v>
      </c>
      <c r="D617">
        <v>72</v>
      </c>
      <c r="E617">
        <v>511001</v>
      </c>
      <c r="F617">
        <v>0</v>
      </c>
      <c r="G617" t="s">
        <v>54</v>
      </c>
      <c r="H617" t="s">
        <v>102</v>
      </c>
      <c r="I617" t="s">
        <v>94</v>
      </c>
      <c r="J617" t="s">
        <v>57</v>
      </c>
      <c r="K617" s="3">
        <v>2.5299999999999998</v>
      </c>
      <c r="L617" s="2">
        <v>44530</v>
      </c>
      <c r="M617" t="s">
        <v>58</v>
      </c>
      <c r="N617" t="s">
        <v>59</v>
      </c>
      <c r="O617" t="s">
        <v>87</v>
      </c>
      <c r="P617" t="s">
        <v>88</v>
      </c>
      <c r="Q617" t="s">
        <v>79</v>
      </c>
      <c r="S617" t="s">
        <v>484</v>
      </c>
      <c r="T617" t="s">
        <v>485</v>
      </c>
      <c r="V617">
        <v>43400</v>
      </c>
      <c r="AC617">
        <v>11</v>
      </c>
      <c r="AD617">
        <v>21</v>
      </c>
      <c r="AJ617" t="s">
        <v>65</v>
      </c>
      <c r="AK617">
        <v>896</v>
      </c>
      <c r="AL617" t="s">
        <v>485</v>
      </c>
      <c r="AP617">
        <v>2.5299999999999998</v>
      </c>
      <c r="AQ617" t="s">
        <v>66</v>
      </c>
      <c r="AR617">
        <v>2.5299999999999998</v>
      </c>
      <c r="AS617" t="s">
        <v>66</v>
      </c>
      <c r="AT617">
        <v>2817126</v>
      </c>
      <c r="AU617" s="2">
        <v>44540</v>
      </c>
      <c r="BB617" t="s">
        <v>79</v>
      </c>
    </row>
    <row r="618" spans="1:54" x14ac:dyDescent="0.25">
      <c r="A618" t="str">
        <f>INDEX('[21]Cheat Sheet-2700'!$N:$N,MATCH(C618,'[21]Cheat Sheet-2700'!$B:$B,0))</f>
        <v>Ridge Harbor Wastewater</v>
      </c>
      <c r="B618">
        <v>2700</v>
      </c>
      <c r="C618">
        <v>370115</v>
      </c>
      <c r="D618">
        <v>72</v>
      </c>
      <c r="E618">
        <v>511001</v>
      </c>
      <c r="F618">
        <v>0</v>
      </c>
      <c r="G618" t="s">
        <v>54</v>
      </c>
      <c r="H618" t="s">
        <v>102</v>
      </c>
      <c r="I618" t="s">
        <v>94</v>
      </c>
      <c r="J618" t="s">
        <v>57</v>
      </c>
      <c r="K618" s="3">
        <v>2.2599999999999998</v>
      </c>
      <c r="L618" s="2">
        <v>44592</v>
      </c>
      <c r="M618" t="s">
        <v>58</v>
      </c>
      <c r="N618" t="s">
        <v>59</v>
      </c>
      <c r="O618" t="s">
        <v>87</v>
      </c>
      <c r="P618" t="s">
        <v>88</v>
      </c>
      <c r="Q618" t="s">
        <v>79</v>
      </c>
      <c r="S618" t="s">
        <v>89</v>
      </c>
      <c r="T618" t="s">
        <v>90</v>
      </c>
      <c r="V618">
        <v>49915</v>
      </c>
      <c r="AC618">
        <v>1</v>
      </c>
      <c r="AD618">
        <v>22</v>
      </c>
      <c r="AJ618" t="s">
        <v>65</v>
      </c>
      <c r="AK618">
        <v>574</v>
      </c>
      <c r="AL618" t="s">
        <v>90</v>
      </c>
      <c r="AP618">
        <v>2.2599999999999998</v>
      </c>
      <c r="AQ618" t="s">
        <v>66</v>
      </c>
      <c r="AR618">
        <v>2.2599999999999998</v>
      </c>
      <c r="AS618" t="s">
        <v>66</v>
      </c>
      <c r="AT618">
        <v>3124141</v>
      </c>
      <c r="AU618" s="2">
        <v>44635</v>
      </c>
      <c r="BB618" t="s">
        <v>79</v>
      </c>
    </row>
    <row r="619" spans="1:54" x14ac:dyDescent="0.25">
      <c r="A619" t="str">
        <f>INDEX('[21]Cheat Sheet-2700'!$N:$N,MATCH(C619,'[21]Cheat Sheet-2700'!$B:$B,0))</f>
        <v>Southeast Wastewater</v>
      </c>
      <c r="B619">
        <v>2700</v>
      </c>
      <c r="C619">
        <v>370180</v>
      </c>
      <c r="D619">
        <v>72</v>
      </c>
      <c r="E619">
        <v>511001</v>
      </c>
      <c r="F619">
        <v>0</v>
      </c>
      <c r="G619" t="s">
        <v>54</v>
      </c>
      <c r="H619" t="s">
        <v>75</v>
      </c>
      <c r="I619" t="s">
        <v>94</v>
      </c>
      <c r="J619" t="s">
        <v>57</v>
      </c>
      <c r="K619" s="3">
        <v>7.0000000000000007E-2</v>
      </c>
      <c r="L619" s="2">
        <v>44347</v>
      </c>
      <c r="M619" t="s">
        <v>58</v>
      </c>
      <c r="N619" t="s">
        <v>59</v>
      </c>
      <c r="O619" t="s">
        <v>87</v>
      </c>
      <c r="P619" t="s">
        <v>88</v>
      </c>
      <c r="Q619" t="s">
        <v>79</v>
      </c>
      <c r="S619" t="s">
        <v>257</v>
      </c>
      <c r="T619" t="s">
        <v>258</v>
      </c>
      <c r="V619">
        <v>30480</v>
      </c>
      <c r="AC619">
        <v>5</v>
      </c>
      <c r="AD619">
        <v>21</v>
      </c>
      <c r="AJ619" t="s">
        <v>65</v>
      </c>
      <c r="AK619">
        <v>693</v>
      </c>
      <c r="AL619" t="s">
        <v>258</v>
      </c>
      <c r="AP619">
        <v>7.0000000000000007E-2</v>
      </c>
      <c r="AQ619" t="s">
        <v>66</v>
      </c>
      <c r="AR619">
        <v>7.0000000000000007E-2</v>
      </c>
      <c r="AS619" t="s">
        <v>66</v>
      </c>
      <c r="AT619">
        <v>933677</v>
      </c>
      <c r="AU619" s="2">
        <v>44357</v>
      </c>
      <c r="BB619" t="s">
        <v>79</v>
      </c>
    </row>
    <row r="620" spans="1:54" x14ac:dyDescent="0.25">
      <c r="A620" t="str">
        <f>INDEX('[21]Cheat Sheet-2700'!$N:$N,MATCH(C620,'[21]Cheat Sheet-2700'!$B:$B,0))</f>
        <v>Southeast Wastewater</v>
      </c>
      <c r="B620">
        <v>2700</v>
      </c>
      <c r="C620">
        <v>370180</v>
      </c>
      <c r="D620">
        <v>72</v>
      </c>
      <c r="E620">
        <v>511001</v>
      </c>
      <c r="F620">
        <v>0</v>
      </c>
      <c r="G620" t="s">
        <v>54</v>
      </c>
      <c r="H620" t="s">
        <v>75</v>
      </c>
      <c r="I620" t="s">
        <v>94</v>
      </c>
      <c r="J620" t="s">
        <v>57</v>
      </c>
      <c r="K620" s="3">
        <v>2.7</v>
      </c>
      <c r="L620" s="2">
        <v>44408</v>
      </c>
      <c r="M620" t="s">
        <v>58</v>
      </c>
      <c r="N620" t="s">
        <v>59</v>
      </c>
      <c r="O620" t="s">
        <v>87</v>
      </c>
      <c r="P620" t="s">
        <v>88</v>
      </c>
      <c r="Q620" t="s">
        <v>111</v>
      </c>
      <c r="S620" t="s">
        <v>340</v>
      </c>
      <c r="T620" t="s">
        <v>341</v>
      </c>
      <c r="V620">
        <v>35176</v>
      </c>
      <c r="AC620">
        <v>7</v>
      </c>
      <c r="AD620">
        <v>21</v>
      </c>
      <c r="AJ620" t="s">
        <v>65</v>
      </c>
      <c r="AK620">
        <v>650</v>
      </c>
      <c r="AL620" t="s">
        <v>341</v>
      </c>
      <c r="AP620">
        <v>2.7</v>
      </c>
      <c r="AQ620" t="s">
        <v>66</v>
      </c>
      <c r="AR620">
        <v>2.7</v>
      </c>
      <c r="AS620" t="s">
        <v>66</v>
      </c>
      <c r="AT620">
        <v>1090717</v>
      </c>
      <c r="AU620" s="2">
        <v>44419</v>
      </c>
      <c r="BB620" t="s">
        <v>111</v>
      </c>
    </row>
    <row r="621" spans="1:54" x14ac:dyDescent="0.25">
      <c r="A621" t="str">
        <f>INDEX('[21]Cheat Sheet-2700'!$N:$N,MATCH(C621,'[21]Cheat Sheet-2700'!$B:$B,0))</f>
        <v>Southeast Wastewater</v>
      </c>
      <c r="B621">
        <v>2700</v>
      </c>
      <c r="C621">
        <v>370180</v>
      </c>
      <c r="D621">
        <v>72</v>
      </c>
      <c r="E621">
        <v>511001</v>
      </c>
      <c r="F621">
        <v>0</v>
      </c>
      <c r="G621" t="s">
        <v>54</v>
      </c>
      <c r="H621" t="s">
        <v>75</v>
      </c>
      <c r="I621" t="s">
        <v>94</v>
      </c>
      <c r="J621" t="s">
        <v>57</v>
      </c>
      <c r="K621" s="3">
        <v>0.71</v>
      </c>
      <c r="L621" s="2">
        <v>44439</v>
      </c>
      <c r="M621" t="s">
        <v>58</v>
      </c>
      <c r="N621" t="s">
        <v>59</v>
      </c>
      <c r="O621" t="s">
        <v>87</v>
      </c>
      <c r="P621" t="s">
        <v>88</v>
      </c>
      <c r="Q621" t="s">
        <v>79</v>
      </c>
      <c r="S621" t="s">
        <v>376</v>
      </c>
      <c r="T621" t="s">
        <v>377</v>
      </c>
      <c r="V621">
        <v>37195</v>
      </c>
      <c r="AC621">
        <v>8</v>
      </c>
      <c r="AD621">
        <v>21</v>
      </c>
      <c r="AJ621" t="s">
        <v>65</v>
      </c>
      <c r="AK621">
        <v>936</v>
      </c>
      <c r="AL621" t="s">
        <v>377</v>
      </c>
      <c r="AP621">
        <v>0.71</v>
      </c>
      <c r="AQ621" t="s">
        <v>66</v>
      </c>
      <c r="AR621">
        <v>0.71</v>
      </c>
      <c r="AS621" t="s">
        <v>66</v>
      </c>
      <c r="AT621">
        <v>1573121</v>
      </c>
      <c r="AU621" s="2">
        <v>44449</v>
      </c>
      <c r="BB621" t="s">
        <v>79</v>
      </c>
    </row>
    <row r="622" spans="1:54" x14ac:dyDescent="0.25">
      <c r="A622" t="str">
        <f>INDEX('[21]Cheat Sheet-2700'!$N:$N,MATCH(C622,'[21]Cheat Sheet-2700'!$B:$B,0))</f>
        <v>Southeast Wastewater</v>
      </c>
      <c r="B622">
        <v>2700</v>
      </c>
      <c r="C622">
        <v>370180</v>
      </c>
      <c r="D622">
        <v>72</v>
      </c>
      <c r="E622">
        <v>511001</v>
      </c>
      <c r="F622">
        <v>0</v>
      </c>
      <c r="G622" t="s">
        <v>54</v>
      </c>
      <c r="H622" t="s">
        <v>75</v>
      </c>
      <c r="I622" t="s">
        <v>94</v>
      </c>
      <c r="J622" t="s">
        <v>57</v>
      </c>
      <c r="K622" s="3">
        <v>2.8</v>
      </c>
      <c r="L622" s="2">
        <v>44500</v>
      </c>
      <c r="M622" t="s">
        <v>58</v>
      </c>
      <c r="N622" t="s">
        <v>59</v>
      </c>
      <c r="O622" t="s">
        <v>87</v>
      </c>
      <c r="P622" t="s">
        <v>88</v>
      </c>
      <c r="Q622" t="s">
        <v>79</v>
      </c>
      <c r="S622" t="s">
        <v>439</v>
      </c>
      <c r="T622" t="s">
        <v>440</v>
      </c>
      <c r="V622">
        <v>41201</v>
      </c>
      <c r="AC622">
        <v>10</v>
      </c>
      <c r="AD622">
        <v>21</v>
      </c>
      <c r="AJ622" t="s">
        <v>65</v>
      </c>
      <c r="AK622">
        <v>661</v>
      </c>
      <c r="AL622" t="s">
        <v>440</v>
      </c>
      <c r="AP622">
        <v>2.8</v>
      </c>
      <c r="AQ622" t="s">
        <v>66</v>
      </c>
      <c r="AR622">
        <v>2.8</v>
      </c>
      <c r="AS622" t="s">
        <v>66</v>
      </c>
      <c r="AT622">
        <v>2399125</v>
      </c>
      <c r="AU622" s="2">
        <v>44510</v>
      </c>
      <c r="BB622" t="s">
        <v>79</v>
      </c>
    </row>
    <row r="623" spans="1:54" x14ac:dyDescent="0.25">
      <c r="A623" t="str">
        <f>INDEX('[21]Cheat Sheet-2700'!$N:$N,MATCH(C623,'[21]Cheat Sheet-2700'!$B:$B,0))</f>
        <v>Southeast Wastewater</v>
      </c>
      <c r="B623">
        <v>2700</v>
      </c>
      <c r="C623">
        <v>370180</v>
      </c>
      <c r="D623">
        <v>72</v>
      </c>
      <c r="E623">
        <v>511001</v>
      </c>
      <c r="F623">
        <v>0</v>
      </c>
      <c r="G623" t="s">
        <v>54</v>
      </c>
      <c r="H623" t="s">
        <v>75</v>
      </c>
      <c r="I623" t="s">
        <v>94</v>
      </c>
      <c r="J623" t="s">
        <v>57</v>
      </c>
      <c r="K623" s="3">
        <v>1.64</v>
      </c>
      <c r="L623" s="2">
        <v>44530</v>
      </c>
      <c r="M623" t="s">
        <v>58</v>
      </c>
      <c r="N623" t="s">
        <v>59</v>
      </c>
      <c r="O623" t="s">
        <v>87</v>
      </c>
      <c r="P623" t="s">
        <v>88</v>
      </c>
      <c r="Q623" t="s">
        <v>79</v>
      </c>
      <c r="S623" t="s">
        <v>484</v>
      </c>
      <c r="T623" t="s">
        <v>485</v>
      </c>
      <c r="V623">
        <v>43400</v>
      </c>
      <c r="AC623">
        <v>11</v>
      </c>
      <c r="AD623">
        <v>21</v>
      </c>
      <c r="AJ623" t="s">
        <v>65</v>
      </c>
      <c r="AK623">
        <v>903</v>
      </c>
      <c r="AL623" t="s">
        <v>485</v>
      </c>
      <c r="AP623">
        <v>1.64</v>
      </c>
      <c r="AQ623" t="s">
        <v>66</v>
      </c>
      <c r="AR623">
        <v>1.64</v>
      </c>
      <c r="AS623" t="s">
        <v>66</v>
      </c>
      <c r="AT623">
        <v>2817126</v>
      </c>
      <c r="AU623" s="2">
        <v>44540</v>
      </c>
      <c r="BB623" t="s">
        <v>79</v>
      </c>
    </row>
    <row r="624" spans="1:54" x14ac:dyDescent="0.25">
      <c r="A624" t="str">
        <f>INDEX('[21]Cheat Sheet-2700'!$N:$N,MATCH(C624,'[21]Cheat Sheet-2700'!$B:$B,0))</f>
        <v>Southeast Wastewater</v>
      </c>
      <c r="B624">
        <v>2700</v>
      </c>
      <c r="C624">
        <v>370180</v>
      </c>
      <c r="D624">
        <v>72</v>
      </c>
      <c r="E624">
        <v>511001</v>
      </c>
      <c r="F624">
        <v>0</v>
      </c>
      <c r="G624" t="s">
        <v>54</v>
      </c>
      <c r="H624" t="s">
        <v>75</v>
      </c>
      <c r="I624" t="s">
        <v>94</v>
      </c>
      <c r="J624" t="s">
        <v>57</v>
      </c>
      <c r="K624" s="3">
        <v>1.46</v>
      </c>
      <c r="L624" s="2">
        <v>44592</v>
      </c>
      <c r="M624" t="s">
        <v>58</v>
      </c>
      <c r="N624" t="s">
        <v>59</v>
      </c>
      <c r="O624" t="s">
        <v>87</v>
      </c>
      <c r="P624" t="s">
        <v>88</v>
      </c>
      <c r="Q624" t="s">
        <v>79</v>
      </c>
      <c r="S624" t="s">
        <v>89</v>
      </c>
      <c r="T624" t="s">
        <v>90</v>
      </c>
      <c r="V624">
        <v>49915</v>
      </c>
      <c r="AC624">
        <v>1</v>
      </c>
      <c r="AD624">
        <v>22</v>
      </c>
      <c r="AJ624" t="s">
        <v>65</v>
      </c>
      <c r="AK624">
        <v>581</v>
      </c>
      <c r="AL624" t="s">
        <v>90</v>
      </c>
      <c r="AP624">
        <v>1.46</v>
      </c>
      <c r="AQ624" t="s">
        <v>66</v>
      </c>
      <c r="AR624">
        <v>1.46</v>
      </c>
      <c r="AS624" t="s">
        <v>66</v>
      </c>
      <c r="AT624">
        <v>3124141</v>
      </c>
      <c r="AU624" s="2">
        <v>44635</v>
      </c>
      <c r="BB624" t="s">
        <v>79</v>
      </c>
    </row>
    <row r="625" spans="1:54" x14ac:dyDescent="0.25">
      <c r="A625" t="str">
        <f>INDEX('[21]Cheat Sheet-2700'!$N:$N,MATCH(C625,'[21]Cheat Sheet-2700'!$B:$B,0))</f>
        <v>N/A Do not Include</v>
      </c>
      <c r="B625">
        <v>2700</v>
      </c>
      <c r="C625">
        <v>370205</v>
      </c>
      <c r="D625">
        <v>73</v>
      </c>
      <c r="E625">
        <v>511001</v>
      </c>
      <c r="F625">
        <v>0</v>
      </c>
      <c r="G625" t="s">
        <v>54</v>
      </c>
      <c r="H625" t="s">
        <v>106</v>
      </c>
      <c r="I625" t="s">
        <v>107</v>
      </c>
      <c r="J625" t="s">
        <v>57</v>
      </c>
      <c r="K625" s="3">
        <v>7.0000000000000007E-2</v>
      </c>
      <c r="L625" s="2">
        <v>44347</v>
      </c>
      <c r="M625" t="s">
        <v>58</v>
      </c>
      <c r="N625" t="s">
        <v>59</v>
      </c>
      <c r="O625" t="s">
        <v>87</v>
      </c>
      <c r="P625" t="s">
        <v>88</v>
      </c>
      <c r="Q625" t="s">
        <v>79</v>
      </c>
      <c r="S625" t="s">
        <v>257</v>
      </c>
      <c r="T625" t="s">
        <v>258</v>
      </c>
      <c r="V625">
        <v>30480</v>
      </c>
      <c r="AC625">
        <v>5</v>
      </c>
      <c r="AD625">
        <v>21</v>
      </c>
      <c r="AJ625" t="s">
        <v>65</v>
      </c>
      <c r="AK625">
        <v>695</v>
      </c>
      <c r="AL625" t="s">
        <v>258</v>
      </c>
      <c r="AP625">
        <v>7.0000000000000007E-2</v>
      </c>
      <c r="AQ625" t="s">
        <v>66</v>
      </c>
      <c r="AR625">
        <v>7.0000000000000007E-2</v>
      </c>
      <c r="AS625" t="s">
        <v>66</v>
      </c>
      <c r="AT625">
        <v>933677</v>
      </c>
      <c r="AU625" s="2">
        <v>44357</v>
      </c>
      <c r="BB625" t="s">
        <v>79</v>
      </c>
    </row>
    <row r="626" spans="1:54" x14ac:dyDescent="0.25">
      <c r="A626" t="str">
        <f>INDEX('[21]Cheat Sheet-2700'!$N:$N,MATCH(C626,'[21]Cheat Sheet-2700'!$B:$B,0))</f>
        <v>N/A Do not Include</v>
      </c>
      <c r="B626">
        <v>2700</v>
      </c>
      <c r="C626">
        <v>370205</v>
      </c>
      <c r="D626">
        <v>73</v>
      </c>
      <c r="E626">
        <v>511001</v>
      </c>
      <c r="F626">
        <v>0</v>
      </c>
      <c r="G626" t="s">
        <v>54</v>
      </c>
      <c r="H626" t="s">
        <v>106</v>
      </c>
      <c r="I626" t="s">
        <v>107</v>
      </c>
      <c r="J626" t="s">
        <v>57</v>
      </c>
      <c r="K626" s="3">
        <v>2.85</v>
      </c>
      <c r="L626" s="2">
        <v>44408</v>
      </c>
      <c r="M626" t="s">
        <v>58</v>
      </c>
      <c r="N626" t="s">
        <v>59</v>
      </c>
      <c r="O626" t="s">
        <v>87</v>
      </c>
      <c r="P626" t="s">
        <v>88</v>
      </c>
      <c r="Q626" t="s">
        <v>111</v>
      </c>
      <c r="S626" t="s">
        <v>340</v>
      </c>
      <c r="T626" t="s">
        <v>341</v>
      </c>
      <c r="V626">
        <v>35176</v>
      </c>
      <c r="AC626">
        <v>7</v>
      </c>
      <c r="AD626">
        <v>21</v>
      </c>
      <c r="AJ626" t="s">
        <v>65</v>
      </c>
      <c r="AK626">
        <v>652</v>
      </c>
      <c r="AL626" t="s">
        <v>341</v>
      </c>
      <c r="AP626">
        <v>2.85</v>
      </c>
      <c r="AQ626" t="s">
        <v>66</v>
      </c>
      <c r="AR626">
        <v>2.85</v>
      </c>
      <c r="AS626" t="s">
        <v>66</v>
      </c>
      <c r="AT626">
        <v>1090717</v>
      </c>
      <c r="AU626" s="2">
        <v>44419</v>
      </c>
      <c r="BB626" t="s">
        <v>111</v>
      </c>
    </row>
    <row r="627" spans="1:54" x14ac:dyDescent="0.25">
      <c r="A627" t="str">
        <f>INDEX('[21]Cheat Sheet-2700'!$N:$N,MATCH(C627,'[21]Cheat Sheet-2700'!$B:$B,0))</f>
        <v>N/A Do not Include</v>
      </c>
      <c r="B627">
        <v>2700</v>
      </c>
      <c r="C627">
        <v>370205</v>
      </c>
      <c r="D627">
        <v>73</v>
      </c>
      <c r="E627">
        <v>511001</v>
      </c>
      <c r="F627">
        <v>0</v>
      </c>
      <c r="G627" t="s">
        <v>54</v>
      </c>
      <c r="H627" t="s">
        <v>106</v>
      </c>
      <c r="I627" t="s">
        <v>107</v>
      </c>
      <c r="J627" t="s">
        <v>57</v>
      </c>
      <c r="K627" s="3">
        <v>0.75</v>
      </c>
      <c r="L627" s="2">
        <v>44439</v>
      </c>
      <c r="M627" t="s">
        <v>58</v>
      </c>
      <c r="N627" t="s">
        <v>59</v>
      </c>
      <c r="O627" t="s">
        <v>87</v>
      </c>
      <c r="P627" t="s">
        <v>88</v>
      </c>
      <c r="Q627" t="s">
        <v>79</v>
      </c>
      <c r="S627" t="s">
        <v>376</v>
      </c>
      <c r="T627" t="s">
        <v>377</v>
      </c>
      <c r="V627">
        <v>37195</v>
      </c>
      <c r="AC627">
        <v>8</v>
      </c>
      <c r="AD627">
        <v>21</v>
      </c>
      <c r="AJ627" t="s">
        <v>65</v>
      </c>
      <c r="AK627">
        <v>938</v>
      </c>
      <c r="AL627" t="s">
        <v>377</v>
      </c>
      <c r="AP627">
        <v>0.75</v>
      </c>
      <c r="AQ627" t="s">
        <v>66</v>
      </c>
      <c r="AR627">
        <v>0.75</v>
      </c>
      <c r="AS627" t="s">
        <v>66</v>
      </c>
      <c r="AT627">
        <v>1573121</v>
      </c>
      <c r="AU627" s="2">
        <v>44449</v>
      </c>
      <c r="BB627" t="s">
        <v>79</v>
      </c>
    </row>
    <row r="628" spans="1:54" x14ac:dyDescent="0.25">
      <c r="A628" t="str">
        <f>INDEX('[21]Cheat Sheet-2700'!$N:$N,MATCH(C628,'[21]Cheat Sheet-2700'!$B:$B,0))</f>
        <v>N/A Do not Include</v>
      </c>
      <c r="B628">
        <v>2700</v>
      </c>
      <c r="C628">
        <v>370205</v>
      </c>
      <c r="D628">
        <v>73</v>
      </c>
      <c r="E628">
        <v>511001</v>
      </c>
      <c r="F628">
        <v>0</v>
      </c>
      <c r="G628" t="s">
        <v>54</v>
      </c>
      <c r="H628" t="s">
        <v>106</v>
      </c>
      <c r="I628" t="s">
        <v>107</v>
      </c>
      <c r="J628" t="s">
        <v>57</v>
      </c>
      <c r="K628" s="3">
        <v>7.16</v>
      </c>
      <c r="L628" s="2">
        <v>44500</v>
      </c>
      <c r="M628" t="s">
        <v>58</v>
      </c>
      <c r="N628" t="s">
        <v>59</v>
      </c>
      <c r="O628" t="s">
        <v>87</v>
      </c>
      <c r="P628" t="s">
        <v>88</v>
      </c>
      <c r="Q628" t="s">
        <v>79</v>
      </c>
      <c r="S628" t="s">
        <v>439</v>
      </c>
      <c r="T628" t="s">
        <v>440</v>
      </c>
      <c r="V628">
        <v>41201</v>
      </c>
      <c r="AC628">
        <v>10</v>
      </c>
      <c r="AD628">
        <v>21</v>
      </c>
      <c r="AJ628" t="s">
        <v>65</v>
      </c>
      <c r="AK628">
        <v>663</v>
      </c>
      <c r="AL628" t="s">
        <v>440</v>
      </c>
      <c r="AP628">
        <v>7.16</v>
      </c>
      <c r="AQ628" t="s">
        <v>66</v>
      </c>
      <c r="AR628">
        <v>7.16</v>
      </c>
      <c r="AS628" t="s">
        <v>66</v>
      </c>
      <c r="AT628">
        <v>2399125</v>
      </c>
      <c r="AU628" s="2">
        <v>44510</v>
      </c>
      <c r="BB628" t="s">
        <v>79</v>
      </c>
    </row>
    <row r="629" spans="1:54" x14ac:dyDescent="0.25">
      <c r="A629" t="str">
        <f>INDEX('[21]Cheat Sheet-2700'!$N:$N,MATCH(C629,'[21]Cheat Sheet-2700'!$B:$B,0))</f>
        <v>N/A Do not Include</v>
      </c>
      <c r="B629">
        <v>2700</v>
      </c>
      <c r="C629">
        <v>370205</v>
      </c>
      <c r="D629">
        <v>73</v>
      </c>
      <c r="E629">
        <v>511001</v>
      </c>
      <c r="F629">
        <v>0</v>
      </c>
      <c r="G629" t="s">
        <v>54</v>
      </c>
      <c r="H629" t="s">
        <v>106</v>
      </c>
      <c r="I629" t="s">
        <v>107</v>
      </c>
      <c r="J629" t="s">
        <v>57</v>
      </c>
      <c r="K629" s="3">
        <v>4.2</v>
      </c>
      <c r="L629" s="2">
        <v>44530</v>
      </c>
      <c r="M629" t="s">
        <v>58</v>
      </c>
      <c r="N629" t="s">
        <v>59</v>
      </c>
      <c r="O629" t="s">
        <v>87</v>
      </c>
      <c r="P629" t="s">
        <v>88</v>
      </c>
      <c r="Q629" t="s">
        <v>79</v>
      </c>
      <c r="S629" t="s">
        <v>484</v>
      </c>
      <c r="T629" t="s">
        <v>485</v>
      </c>
      <c r="V629">
        <v>43400</v>
      </c>
      <c r="AC629">
        <v>11</v>
      </c>
      <c r="AD629">
        <v>21</v>
      </c>
      <c r="AJ629" t="s">
        <v>65</v>
      </c>
      <c r="AK629">
        <v>905</v>
      </c>
      <c r="AL629" t="s">
        <v>485</v>
      </c>
      <c r="AP629">
        <v>4.2</v>
      </c>
      <c r="AQ629" t="s">
        <v>66</v>
      </c>
      <c r="AR629">
        <v>4.2</v>
      </c>
      <c r="AS629" t="s">
        <v>66</v>
      </c>
      <c r="AT629">
        <v>2817126</v>
      </c>
      <c r="AU629" s="2">
        <v>44540</v>
      </c>
      <c r="BB629" t="s">
        <v>79</v>
      </c>
    </row>
    <row r="630" spans="1:54" x14ac:dyDescent="0.25">
      <c r="A630" t="str">
        <f>INDEX('[21]Cheat Sheet-2700'!$N:$N,MATCH(C630,'[21]Cheat Sheet-2700'!$B:$B,0))</f>
        <v>N/A Do not Include</v>
      </c>
      <c r="B630">
        <v>2700</v>
      </c>
      <c r="C630">
        <v>370205</v>
      </c>
      <c r="D630">
        <v>73</v>
      </c>
      <c r="E630">
        <v>511001</v>
      </c>
      <c r="F630">
        <v>0</v>
      </c>
      <c r="G630" t="s">
        <v>54</v>
      </c>
      <c r="H630" t="s">
        <v>106</v>
      </c>
      <c r="I630" t="s">
        <v>107</v>
      </c>
      <c r="J630" t="s">
        <v>57</v>
      </c>
      <c r="K630" s="3">
        <v>3.73</v>
      </c>
      <c r="L630" s="2">
        <v>44592</v>
      </c>
      <c r="M630" t="s">
        <v>58</v>
      </c>
      <c r="N630" t="s">
        <v>59</v>
      </c>
      <c r="O630" t="s">
        <v>87</v>
      </c>
      <c r="P630" t="s">
        <v>88</v>
      </c>
      <c r="Q630" t="s">
        <v>79</v>
      </c>
      <c r="S630" t="s">
        <v>89</v>
      </c>
      <c r="T630" t="s">
        <v>90</v>
      </c>
      <c r="V630">
        <v>49915</v>
      </c>
      <c r="AC630">
        <v>1</v>
      </c>
      <c r="AD630">
        <v>22</v>
      </c>
      <c r="AJ630" t="s">
        <v>65</v>
      </c>
      <c r="AK630">
        <v>583</v>
      </c>
      <c r="AL630" t="s">
        <v>90</v>
      </c>
      <c r="AP630">
        <v>3.73</v>
      </c>
      <c r="AQ630" t="s">
        <v>66</v>
      </c>
      <c r="AR630">
        <v>3.73</v>
      </c>
      <c r="AS630" t="s">
        <v>66</v>
      </c>
      <c r="AT630">
        <v>3124141</v>
      </c>
      <c r="AU630" s="2">
        <v>44635</v>
      </c>
      <c r="BB630" t="s">
        <v>79</v>
      </c>
    </row>
    <row r="631" spans="1:54" x14ac:dyDescent="0.25">
      <c r="A631" t="str">
        <f>INDEX('[21]Cheat Sheet-2700'!$N:$N,MATCH(C631,'[21]Cheat Sheet-2700'!$B:$B,0))</f>
        <v>Cost Center</v>
      </c>
      <c r="B631">
        <v>2700</v>
      </c>
      <c r="C631">
        <v>370005</v>
      </c>
      <c r="D631">
        <v>75</v>
      </c>
      <c r="E631">
        <v>511001</v>
      </c>
      <c r="F631">
        <v>0</v>
      </c>
      <c r="G631" t="s">
        <v>54</v>
      </c>
      <c r="H631" t="s">
        <v>59</v>
      </c>
      <c r="I631" t="s">
        <v>86</v>
      </c>
      <c r="J631" t="s">
        <v>57</v>
      </c>
      <c r="K631" s="3">
        <v>-20.6</v>
      </c>
      <c r="L631" s="2">
        <v>44439</v>
      </c>
      <c r="M631" t="s">
        <v>58</v>
      </c>
      <c r="N631" t="s">
        <v>59</v>
      </c>
      <c r="O631" t="s">
        <v>87</v>
      </c>
      <c r="P631" t="s">
        <v>88</v>
      </c>
      <c r="Q631" t="s">
        <v>79</v>
      </c>
      <c r="S631" t="s">
        <v>376</v>
      </c>
      <c r="T631" t="s">
        <v>377</v>
      </c>
      <c r="V631">
        <v>37195</v>
      </c>
      <c r="AC631">
        <v>8</v>
      </c>
      <c r="AD631">
        <v>21</v>
      </c>
      <c r="AJ631" t="s">
        <v>65</v>
      </c>
      <c r="AK631">
        <v>914</v>
      </c>
      <c r="AL631" t="s">
        <v>377</v>
      </c>
      <c r="AP631">
        <v>-20.6</v>
      </c>
      <c r="AQ631" t="s">
        <v>66</v>
      </c>
      <c r="AR631">
        <v>-20.6</v>
      </c>
      <c r="AS631" t="s">
        <v>66</v>
      </c>
      <c r="AT631">
        <v>1573121</v>
      </c>
      <c r="AU631" s="2">
        <v>44449</v>
      </c>
      <c r="BB631" t="s">
        <v>79</v>
      </c>
    </row>
    <row r="632" spans="1:54" x14ac:dyDescent="0.25">
      <c r="A632" t="str">
        <f>INDEX('[21]Cheat Sheet-2700'!$N:$N,MATCH(C632,'[21]Cheat Sheet-2700'!$B:$B,0))</f>
        <v>Cost Center</v>
      </c>
      <c r="B632">
        <v>2700</v>
      </c>
      <c r="C632">
        <v>370010</v>
      </c>
      <c r="D632">
        <v>75</v>
      </c>
      <c r="E632">
        <v>511001</v>
      </c>
      <c r="F632">
        <v>0</v>
      </c>
      <c r="G632" t="s">
        <v>54</v>
      </c>
      <c r="H632" t="s">
        <v>85</v>
      </c>
      <c r="I632" t="s">
        <v>86</v>
      </c>
      <c r="J632" t="s">
        <v>57</v>
      </c>
      <c r="K632" s="3">
        <v>-1.93</v>
      </c>
      <c r="L632" s="2">
        <v>44347</v>
      </c>
      <c r="M632" t="s">
        <v>58</v>
      </c>
      <c r="N632" t="s">
        <v>59</v>
      </c>
      <c r="O632" t="s">
        <v>87</v>
      </c>
      <c r="P632" t="s">
        <v>88</v>
      </c>
      <c r="Q632" t="s">
        <v>79</v>
      </c>
      <c r="S632" t="s">
        <v>257</v>
      </c>
      <c r="T632" t="s">
        <v>258</v>
      </c>
      <c r="V632">
        <v>30480</v>
      </c>
      <c r="AC632">
        <v>5</v>
      </c>
      <c r="AD632">
        <v>21</v>
      </c>
      <c r="AJ632" t="s">
        <v>65</v>
      </c>
      <c r="AK632">
        <v>671</v>
      </c>
      <c r="AL632" t="s">
        <v>258</v>
      </c>
      <c r="AP632">
        <v>-1.93</v>
      </c>
      <c r="AQ632" t="s">
        <v>66</v>
      </c>
      <c r="AR632">
        <v>-1.93</v>
      </c>
      <c r="AS632" t="s">
        <v>66</v>
      </c>
      <c r="AT632">
        <v>933677</v>
      </c>
      <c r="AU632" s="2">
        <v>44357</v>
      </c>
      <c r="BB632" t="s">
        <v>79</v>
      </c>
    </row>
    <row r="633" spans="1:54" x14ac:dyDescent="0.25">
      <c r="A633" t="str">
        <f>INDEX('[21]Cheat Sheet-2700'!$N:$N,MATCH(C633,'[21]Cheat Sheet-2700'!$B:$B,0))</f>
        <v>Cost Center</v>
      </c>
      <c r="B633">
        <v>2700</v>
      </c>
      <c r="C633">
        <v>370010</v>
      </c>
      <c r="D633">
        <v>75</v>
      </c>
      <c r="E633">
        <v>511001</v>
      </c>
      <c r="F633">
        <v>0</v>
      </c>
      <c r="G633" t="s">
        <v>54</v>
      </c>
      <c r="H633" t="s">
        <v>85</v>
      </c>
      <c r="I633" t="s">
        <v>86</v>
      </c>
      <c r="J633" t="s">
        <v>57</v>
      </c>
      <c r="K633" s="3">
        <v>-78.75</v>
      </c>
      <c r="L633" s="2">
        <v>44408</v>
      </c>
      <c r="M633" t="s">
        <v>58</v>
      </c>
      <c r="N633" t="s">
        <v>59</v>
      </c>
      <c r="O633" t="s">
        <v>87</v>
      </c>
      <c r="P633" t="s">
        <v>88</v>
      </c>
      <c r="Q633" t="s">
        <v>111</v>
      </c>
      <c r="S633" t="s">
        <v>340</v>
      </c>
      <c r="T633" t="s">
        <v>341</v>
      </c>
      <c r="V633">
        <v>35176</v>
      </c>
      <c r="AC633">
        <v>7</v>
      </c>
      <c r="AD633">
        <v>21</v>
      </c>
      <c r="AJ633" t="s">
        <v>65</v>
      </c>
      <c r="AK633">
        <v>628</v>
      </c>
      <c r="AL633" t="s">
        <v>341</v>
      </c>
      <c r="AP633">
        <v>-78.75</v>
      </c>
      <c r="AQ633" t="s">
        <v>66</v>
      </c>
      <c r="AR633">
        <v>-78.75</v>
      </c>
      <c r="AS633" t="s">
        <v>66</v>
      </c>
      <c r="AT633">
        <v>1090717</v>
      </c>
      <c r="AU633" s="2">
        <v>44419</v>
      </c>
      <c r="BB633" t="s">
        <v>111</v>
      </c>
    </row>
    <row r="634" spans="1:54" x14ac:dyDescent="0.25">
      <c r="A634" t="str">
        <f>INDEX('[21]Cheat Sheet-2700'!$N:$N,MATCH(C634,'[21]Cheat Sheet-2700'!$B:$B,0))</f>
        <v>Cost Center</v>
      </c>
      <c r="B634">
        <v>2700</v>
      </c>
      <c r="C634">
        <v>370010</v>
      </c>
      <c r="D634">
        <v>75</v>
      </c>
      <c r="E634">
        <v>511001</v>
      </c>
      <c r="F634">
        <v>0</v>
      </c>
      <c r="G634" t="s">
        <v>54</v>
      </c>
      <c r="H634" t="s">
        <v>85</v>
      </c>
      <c r="I634" t="s">
        <v>86</v>
      </c>
      <c r="J634" t="s">
        <v>57</v>
      </c>
      <c r="K634" s="3">
        <v>-192.5</v>
      </c>
      <c r="L634" s="2">
        <v>44500</v>
      </c>
      <c r="M634" t="s">
        <v>58</v>
      </c>
      <c r="N634" t="s">
        <v>59</v>
      </c>
      <c r="O634" t="s">
        <v>87</v>
      </c>
      <c r="P634" t="s">
        <v>88</v>
      </c>
      <c r="Q634" t="s">
        <v>79</v>
      </c>
      <c r="S634" t="s">
        <v>439</v>
      </c>
      <c r="T634" t="s">
        <v>440</v>
      </c>
      <c r="V634">
        <v>41201</v>
      </c>
      <c r="AC634">
        <v>10</v>
      </c>
      <c r="AD634">
        <v>21</v>
      </c>
      <c r="AJ634" t="s">
        <v>65</v>
      </c>
      <c r="AK634">
        <v>639</v>
      </c>
      <c r="AL634" t="s">
        <v>440</v>
      </c>
      <c r="AP634">
        <v>-192.5</v>
      </c>
      <c r="AQ634" t="s">
        <v>66</v>
      </c>
      <c r="AR634">
        <v>-192.5</v>
      </c>
      <c r="AS634" t="s">
        <v>66</v>
      </c>
      <c r="AT634">
        <v>2399125</v>
      </c>
      <c r="AU634" s="2">
        <v>44510</v>
      </c>
      <c r="BB634" t="s">
        <v>79</v>
      </c>
    </row>
    <row r="635" spans="1:54" x14ac:dyDescent="0.25">
      <c r="A635" t="str">
        <f>INDEX('[21]Cheat Sheet-2700'!$N:$N,MATCH(C635,'[21]Cheat Sheet-2700'!$B:$B,0))</f>
        <v>Cost Center</v>
      </c>
      <c r="B635">
        <v>2700</v>
      </c>
      <c r="C635">
        <v>370010</v>
      </c>
      <c r="D635">
        <v>75</v>
      </c>
      <c r="E635">
        <v>511001</v>
      </c>
      <c r="F635">
        <v>0</v>
      </c>
      <c r="G635" t="s">
        <v>54</v>
      </c>
      <c r="H635" t="s">
        <v>85</v>
      </c>
      <c r="I635" t="s">
        <v>86</v>
      </c>
      <c r="J635" t="s">
        <v>57</v>
      </c>
      <c r="K635" s="3">
        <v>-113.75</v>
      </c>
      <c r="L635" s="2">
        <v>44530</v>
      </c>
      <c r="M635" t="s">
        <v>58</v>
      </c>
      <c r="N635" t="s">
        <v>59</v>
      </c>
      <c r="O635" t="s">
        <v>87</v>
      </c>
      <c r="P635" t="s">
        <v>88</v>
      </c>
      <c r="Q635" t="s">
        <v>79</v>
      </c>
      <c r="S635" t="s">
        <v>484</v>
      </c>
      <c r="T635" t="s">
        <v>485</v>
      </c>
      <c r="V635">
        <v>43400</v>
      </c>
      <c r="AC635">
        <v>11</v>
      </c>
      <c r="AD635">
        <v>21</v>
      </c>
      <c r="AJ635" t="s">
        <v>65</v>
      </c>
      <c r="AK635">
        <v>881</v>
      </c>
      <c r="AL635" t="s">
        <v>485</v>
      </c>
      <c r="AP635">
        <v>-113.75</v>
      </c>
      <c r="AQ635" t="s">
        <v>66</v>
      </c>
      <c r="AR635">
        <v>-113.75</v>
      </c>
      <c r="AS635" t="s">
        <v>66</v>
      </c>
      <c r="AT635">
        <v>2817126</v>
      </c>
      <c r="AU635" s="2">
        <v>44540</v>
      </c>
      <c r="BB635" t="s">
        <v>79</v>
      </c>
    </row>
    <row r="636" spans="1:54" x14ac:dyDescent="0.25">
      <c r="A636" t="str">
        <f>INDEX('[21]Cheat Sheet-2700'!$N:$N,MATCH(C636,'[21]Cheat Sheet-2700'!$B:$B,0))</f>
        <v>Cost Center</v>
      </c>
      <c r="B636">
        <v>2700</v>
      </c>
      <c r="C636">
        <v>370010</v>
      </c>
      <c r="D636">
        <v>75</v>
      </c>
      <c r="E636">
        <v>511001</v>
      </c>
      <c r="F636">
        <v>0</v>
      </c>
      <c r="G636" t="s">
        <v>54</v>
      </c>
      <c r="H636" t="s">
        <v>85</v>
      </c>
      <c r="I636" t="s">
        <v>86</v>
      </c>
      <c r="J636" t="s">
        <v>57</v>
      </c>
      <c r="K636" s="3">
        <v>-101</v>
      </c>
      <c r="L636" s="2">
        <v>44592</v>
      </c>
      <c r="M636" t="s">
        <v>58</v>
      </c>
      <c r="N636" t="s">
        <v>59</v>
      </c>
      <c r="O636" t="s">
        <v>87</v>
      </c>
      <c r="P636" t="s">
        <v>88</v>
      </c>
      <c r="Q636" t="s">
        <v>79</v>
      </c>
      <c r="S636" t="s">
        <v>89</v>
      </c>
      <c r="T636" t="s">
        <v>90</v>
      </c>
      <c r="V636">
        <v>49915</v>
      </c>
      <c r="AC636">
        <v>1</v>
      </c>
      <c r="AD636">
        <v>22</v>
      </c>
      <c r="AJ636" t="s">
        <v>65</v>
      </c>
      <c r="AK636">
        <v>559</v>
      </c>
      <c r="AL636" t="s">
        <v>90</v>
      </c>
      <c r="AP636">
        <v>-101</v>
      </c>
      <c r="AQ636" t="s">
        <v>66</v>
      </c>
      <c r="AR636">
        <v>-101</v>
      </c>
      <c r="AS636" t="s">
        <v>66</v>
      </c>
      <c r="AT636">
        <v>3124141</v>
      </c>
      <c r="AU636" s="2">
        <v>44635</v>
      </c>
      <c r="BB636" t="s">
        <v>79</v>
      </c>
    </row>
    <row r="637" spans="1:54" x14ac:dyDescent="0.25">
      <c r="A637" t="str">
        <f>INDEX('[21]Cheat Sheet-2700'!$N:$N,MATCH(C637,'[21]Cheat Sheet-2700'!$B:$B,0))</f>
        <v>Cost Center</v>
      </c>
      <c r="B637">
        <v>2700</v>
      </c>
      <c r="C637">
        <v>370005</v>
      </c>
      <c r="D637">
        <v>91</v>
      </c>
      <c r="E637">
        <v>511001</v>
      </c>
      <c r="F637">
        <v>0</v>
      </c>
      <c r="G637" t="s">
        <v>54</v>
      </c>
      <c r="H637" t="s">
        <v>59</v>
      </c>
      <c r="I637" t="s">
        <v>109</v>
      </c>
      <c r="J637" t="s">
        <v>57</v>
      </c>
      <c r="K637" s="1">
        <v>20.6</v>
      </c>
      <c r="L637" s="2">
        <v>44434</v>
      </c>
      <c r="M637" t="s">
        <v>58</v>
      </c>
      <c r="N637" t="s">
        <v>59</v>
      </c>
      <c r="O637" t="s">
        <v>110</v>
      </c>
      <c r="P637" t="s">
        <v>78</v>
      </c>
      <c r="Q637" t="s">
        <v>111</v>
      </c>
      <c r="S637" t="s">
        <v>395</v>
      </c>
      <c r="T637" t="s">
        <v>127</v>
      </c>
      <c r="V637">
        <v>35779</v>
      </c>
      <c r="AC637">
        <v>8</v>
      </c>
      <c r="AD637">
        <v>21</v>
      </c>
      <c r="AG637" t="s">
        <v>396</v>
      </c>
      <c r="AH637">
        <v>2</v>
      </c>
      <c r="AI637" t="s">
        <v>388</v>
      </c>
      <c r="AJ637" t="s">
        <v>65</v>
      </c>
      <c r="AK637">
        <v>451</v>
      </c>
      <c r="AL637" t="s">
        <v>397</v>
      </c>
      <c r="AP637">
        <v>20.6</v>
      </c>
      <c r="AQ637" t="s">
        <v>66</v>
      </c>
      <c r="AR637">
        <v>20.6</v>
      </c>
      <c r="AS637" t="s">
        <v>66</v>
      </c>
      <c r="AT637">
        <v>1216147</v>
      </c>
      <c r="AU637" s="2">
        <v>44435</v>
      </c>
      <c r="BB637" t="s">
        <v>111</v>
      </c>
    </row>
    <row r="638" spans="1:54" x14ac:dyDescent="0.25">
      <c r="A638" t="str">
        <f>INDEX('[21]Cheat Sheet-2700'!$N:$N,MATCH(C638,'[21]Cheat Sheet-2700'!$B:$B,0))</f>
        <v>Cost Center</v>
      </c>
      <c r="B638">
        <v>2700</v>
      </c>
      <c r="C638">
        <v>370010</v>
      </c>
      <c r="D638">
        <v>91</v>
      </c>
      <c r="E638">
        <v>511001</v>
      </c>
      <c r="F638">
        <v>0</v>
      </c>
      <c r="G638" t="s">
        <v>54</v>
      </c>
      <c r="H638" t="s">
        <v>85</v>
      </c>
      <c r="I638" t="s">
        <v>109</v>
      </c>
      <c r="J638" t="s">
        <v>57</v>
      </c>
      <c r="K638" s="39">
        <v>1.93</v>
      </c>
      <c r="L638" s="2">
        <v>44343</v>
      </c>
      <c r="M638" t="s">
        <v>58</v>
      </c>
      <c r="N638" t="s">
        <v>59</v>
      </c>
      <c r="O638" t="s">
        <v>110</v>
      </c>
      <c r="P638" t="s">
        <v>78</v>
      </c>
      <c r="Q638" t="s">
        <v>111</v>
      </c>
      <c r="S638" t="s">
        <v>263</v>
      </c>
      <c r="T638" t="s">
        <v>264</v>
      </c>
      <c r="V638">
        <v>29391</v>
      </c>
      <c r="AC638">
        <v>5</v>
      </c>
      <c r="AD638">
        <v>21</v>
      </c>
      <c r="AG638" t="s">
        <v>265</v>
      </c>
      <c r="AH638">
        <v>6</v>
      </c>
      <c r="AI638" t="s">
        <v>266</v>
      </c>
      <c r="AJ638" t="s">
        <v>65</v>
      </c>
      <c r="AK638">
        <v>421</v>
      </c>
      <c r="AL638" t="s">
        <v>267</v>
      </c>
      <c r="AP638">
        <v>1.93</v>
      </c>
      <c r="AQ638" t="s">
        <v>66</v>
      </c>
      <c r="AR638">
        <v>1.93</v>
      </c>
      <c r="AS638" t="s">
        <v>66</v>
      </c>
      <c r="AT638">
        <v>897090</v>
      </c>
      <c r="AU638" s="2">
        <v>44343</v>
      </c>
      <c r="BB638" t="s">
        <v>111</v>
      </c>
    </row>
    <row r="639" spans="1:54" x14ac:dyDescent="0.25">
      <c r="A639" t="str">
        <f>INDEX('[21]Cheat Sheet-2700'!$N:$N,MATCH(C639,'[21]Cheat Sheet-2700'!$B:$B,0))</f>
        <v>Cost Center</v>
      </c>
      <c r="B639">
        <v>2700</v>
      </c>
      <c r="C639">
        <v>370010</v>
      </c>
      <c r="D639">
        <v>91</v>
      </c>
      <c r="E639">
        <v>511001</v>
      </c>
      <c r="F639">
        <v>0</v>
      </c>
      <c r="G639" t="s">
        <v>54</v>
      </c>
      <c r="H639" t="s">
        <v>85</v>
      </c>
      <c r="I639" t="s">
        <v>109</v>
      </c>
      <c r="J639" t="s">
        <v>57</v>
      </c>
      <c r="K639" s="39">
        <v>78.75</v>
      </c>
      <c r="L639" s="2">
        <v>44407</v>
      </c>
      <c r="M639" t="s">
        <v>58</v>
      </c>
      <c r="N639" t="s">
        <v>59</v>
      </c>
      <c r="O639" t="s">
        <v>110</v>
      </c>
      <c r="P639" t="s">
        <v>78</v>
      </c>
      <c r="Q639" t="s">
        <v>111</v>
      </c>
      <c r="S639" t="s">
        <v>364</v>
      </c>
      <c r="T639" t="s">
        <v>365</v>
      </c>
      <c r="V639">
        <v>34289</v>
      </c>
      <c r="AC639">
        <v>7</v>
      </c>
      <c r="AD639">
        <v>21</v>
      </c>
      <c r="AG639" t="s">
        <v>366</v>
      </c>
      <c r="AH639">
        <v>23</v>
      </c>
      <c r="AI639" t="s">
        <v>367</v>
      </c>
      <c r="AJ639" t="s">
        <v>65</v>
      </c>
      <c r="AK639">
        <v>444</v>
      </c>
      <c r="AL639" t="s">
        <v>368</v>
      </c>
      <c r="AP639">
        <v>78.75</v>
      </c>
      <c r="AQ639" t="s">
        <v>66</v>
      </c>
      <c r="AR639">
        <v>78.75</v>
      </c>
      <c r="AS639" t="s">
        <v>66</v>
      </c>
      <c r="AT639">
        <v>1081506</v>
      </c>
      <c r="AU639" s="2">
        <v>44408</v>
      </c>
      <c r="BB639" t="s">
        <v>111</v>
      </c>
    </row>
    <row r="640" spans="1:54" x14ac:dyDescent="0.25">
      <c r="A640" t="str">
        <f>INDEX('[21]Cheat Sheet-2700'!$N:$N,MATCH(C640,'[21]Cheat Sheet-2700'!$B:$B,0))</f>
        <v>Cost Center</v>
      </c>
      <c r="B640">
        <v>2700</v>
      </c>
      <c r="C640">
        <v>370010</v>
      </c>
      <c r="D640">
        <v>91</v>
      </c>
      <c r="E640">
        <v>511001</v>
      </c>
      <c r="F640">
        <v>0</v>
      </c>
      <c r="G640" t="s">
        <v>54</v>
      </c>
      <c r="H640" t="s">
        <v>85</v>
      </c>
      <c r="I640" t="s">
        <v>109</v>
      </c>
      <c r="J640" t="s">
        <v>57</v>
      </c>
      <c r="K640" s="39">
        <v>113.75</v>
      </c>
      <c r="L640" s="2">
        <v>44498</v>
      </c>
      <c r="M640" t="s">
        <v>58</v>
      </c>
      <c r="N640" t="s">
        <v>59</v>
      </c>
      <c r="O640" t="s">
        <v>110</v>
      </c>
      <c r="P640" t="s">
        <v>78</v>
      </c>
      <c r="Q640" t="s">
        <v>111</v>
      </c>
      <c r="S640" t="s">
        <v>459</v>
      </c>
      <c r="T640" t="s">
        <v>410</v>
      </c>
      <c r="V640">
        <v>39841</v>
      </c>
      <c r="AC640">
        <v>10</v>
      </c>
      <c r="AD640">
        <v>21</v>
      </c>
      <c r="AG640" t="s">
        <v>468</v>
      </c>
      <c r="AH640">
        <v>19</v>
      </c>
      <c r="AI640" t="s">
        <v>412</v>
      </c>
      <c r="AJ640" t="s">
        <v>65</v>
      </c>
      <c r="AK640">
        <v>435</v>
      </c>
      <c r="AL640" t="s">
        <v>462</v>
      </c>
      <c r="AP640">
        <v>113.75</v>
      </c>
      <c r="AQ640" t="s">
        <v>66</v>
      </c>
      <c r="AR640">
        <v>113.75</v>
      </c>
      <c r="AS640" t="s">
        <v>66</v>
      </c>
      <c r="AT640">
        <v>1952287</v>
      </c>
      <c r="AU640" s="2">
        <v>44499</v>
      </c>
      <c r="BB640" t="s">
        <v>111</v>
      </c>
    </row>
    <row r="641" spans="1:54" x14ac:dyDescent="0.25">
      <c r="A641" t="str">
        <f>INDEX('[21]Cheat Sheet-2700'!$N:$N,MATCH(C641,'[21]Cheat Sheet-2700'!$B:$B,0))</f>
        <v>Cost Center</v>
      </c>
      <c r="B641">
        <v>2700</v>
      </c>
      <c r="C641">
        <v>370010</v>
      </c>
      <c r="D641">
        <v>91</v>
      </c>
      <c r="E641">
        <v>511001</v>
      </c>
      <c r="F641">
        <v>0</v>
      </c>
      <c r="G641" t="s">
        <v>54</v>
      </c>
      <c r="H641" t="s">
        <v>85</v>
      </c>
      <c r="I641" t="s">
        <v>109</v>
      </c>
      <c r="J641" t="s">
        <v>57</v>
      </c>
      <c r="K641" s="39">
        <v>78.75</v>
      </c>
      <c r="L641" s="2">
        <v>44470</v>
      </c>
      <c r="M641" t="s">
        <v>58</v>
      </c>
      <c r="N641" t="s">
        <v>59</v>
      </c>
      <c r="O641" t="s">
        <v>110</v>
      </c>
      <c r="P641" t="s">
        <v>78</v>
      </c>
      <c r="Q641" t="s">
        <v>111</v>
      </c>
      <c r="S641" t="s">
        <v>459</v>
      </c>
      <c r="T641" t="s">
        <v>472</v>
      </c>
      <c r="V641">
        <v>39835</v>
      </c>
      <c r="AC641">
        <v>10</v>
      </c>
      <c r="AD641">
        <v>21</v>
      </c>
      <c r="AG641" t="s">
        <v>473</v>
      </c>
      <c r="AH641">
        <v>5</v>
      </c>
      <c r="AI641" t="s">
        <v>367</v>
      </c>
      <c r="AJ641" t="s">
        <v>65</v>
      </c>
      <c r="AK641">
        <v>193</v>
      </c>
      <c r="AL641" t="s">
        <v>462</v>
      </c>
      <c r="AP641">
        <v>78.75</v>
      </c>
      <c r="AQ641" t="s">
        <v>66</v>
      </c>
      <c r="AR641">
        <v>78.75</v>
      </c>
      <c r="AS641" t="s">
        <v>66</v>
      </c>
      <c r="AT641">
        <v>1952287</v>
      </c>
      <c r="AU641" s="2">
        <v>44499</v>
      </c>
      <c r="BB641" t="s">
        <v>111</v>
      </c>
    </row>
    <row r="642" spans="1:54" x14ac:dyDescent="0.25">
      <c r="A642" t="str">
        <f>INDEX('[21]Cheat Sheet-2700'!$N:$N,MATCH(C642,'[21]Cheat Sheet-2700'!$B:$B,0))</f>
        <v>Cost Center</v>
      </c>
      <c r="B642">
        <v>2700</v>
      </c>
      <c r="C642">
        <v>370010</v>
      </c>
      <c r="D642">
        <v>91</v>
      </c>
      <c r="E642">
        <v>511001</v>
      </c>
      <c r="F642">
        <v>0</v>
      </c>
      <c r="G642" t="s">
        <v>54</v>
      </c>
      <c r="H642" t="s">
        <v>85</v>
      </c>
      <c r="I642" t="s">
        <v>109</v>
      </c>
      <c r="J642" t="s">
        <v>57</v>
      </c>
      <c r="K642" s="39">
        <v>113.75</v>
      </c>
      <c r="L642" s="2">
        <v>44529</v>
      </c>
      <c r="M642" t="s">
        <v>58</v>
      </c>
      <c r="N642" t="s">
        <v>59</v>
      </c>
      <c r="O642" t="s">
        <v>110</v>
      </c>
      <c r="P642" t="s">
        <v>78</v>
      </c>
      <c r="Q642" t="s">
        <v>111</v>
      </c>
      <c r="S642" t="s">
        <v>489</v>
      </c>
      <c r="T642" t="s">
        <v>490</v>
      </c>
      <c r="V642">
        <v>42240</v>
      </c>
      <c r="AC642">
        <v>11</v>
      </c>
      <c r="AD642">
        <v>21</v>
      </c>
      <c r="AG642" t="s">
        <v>491</v>
      </c>
      <c r="AH642">
        <v>4</v>
      </c>
      <c r="AI642" t="s">
        <v>412</v>
      </c>
      <c r="AJ642" t="s">
        <v>65</v>
      </c>
      <c r="AK642">
        <v>654</v>
      </c>
      <c r="AL642" t="s">
        <v>492</v>
      </c>
      <c r="AP642">
        <v>113.75</v>
      </c>
      <c r="AQ642" t="s">
        <v>66</v>
      </c>
      <c r="AR642">
        <v>113.75</v>
      </c>
      <c r="AS642" t="s">
        <v>66</v>
      </c>
      <c r="AT642">
        <v>2693205</v>
      </c>
      <c r="AU642" s="2">
        <v>44530</v>
      </c>
      <c r="BB642" t="s">
        <v>111</v>
      </c>
    </row>
    <row r="643" spans="1:54" x14ac:dyDescent="0.25">
      <c r="A643" t="str">
        <f>INDEX('[21]Cheat Sheet-2700'!$N:$N,MATCH(C643,'[21]Cheat Sheet-2700'!$B:$B,0))</f>
        <v>Cost Center</v>
      </c>
      <c r="B643">
        <v>2700</v>
      </c>
      <c r="C643">
        <v>370010</v>
      </c>
      <c r="D643">
        <v>91</v>
      </c>
      <c r="E643">
        <v>511001</v>
      </c>
      <c r="F643">
        <v>0</v>
      </c>
      <c r="G643" t="s">
        <v>54</v>
      </c>
      <c r="H643" t="s">
        <v>85</v>
      </c>
      <c r="I643" t="s">
        <v>109</v>
      </c>
      <c r="J643" t="s">
        <v>57</v>
      </c>
      <c r="K643" s="39">
        <v>101</v>
      </c>
      <c r="L643" s="2">
        <v>44588</v>
      </c>
      <c r="M643" t="s">
        <v>58</v>
      </c>
      <c r="N643" t="s">
        <v>59</v>
      </c>
      <c r="O643" t="s">
        <v>110</v>
      </c>
      <c r="P643" t="s">
        <v>78</v>
      </c>
      <c r="Q643" t="s">
        <v>111</v>
      </c>
      <c r="S643" t="s">
        <v>112</v>
      </c>
      <c r="T643" t="s">
        <v>113</v>
      </c>
      <c r="V643">
        <v>46407</v>
      </c>
      <c r="AC643">
        <v>1</v>
      </c>
      <c r="AD643">
        <v>22</v>
      </c>
      <c r="AG643" t="s">
        <v>114</v>
      </c>
      <c r="AH643">
        <v>6</v>
      </c>
      <c r="AI643" t="s">
        <v>115</v>
      </c>
      <c r="AJ643" t="s">
        <v>65</v>
      </c>
      <c r="AK643">
        <v>356</v>
      </c>
      <c r="AL643" t="s">
        <v>116</v>
      </c>
      <c r="AP643">
        <v>101</v>
      </c>
      <c r="AQ643" t="s">
        <v>66</v>
      </c>
      <c r="AR643">
        <v>101</v>
      </c>
      <c r="AS643" t="s">
        <v>66</v>
      </c>
      <c r="AT643">
        <v>2898177</v>
      </c>
      <c r="AU643" s="2">
        <v>44589</v>
      </c>
      <c r="BB643" t="s">
        <v>111</v>
      </c>
    </row>
  </sheetData>
  <autoFilter ref="A1:BC643" xr:uid="{49619BDE-7843-412A-94A0-CC0804389661}"/>
  <sortState ref="B2:BC643">
    <sortCondition ref="D2:D643"/>
    <sortCondition ref="C2:C643"/>
  </sortState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A563-82E4-4FAF-B078-C0A7F813B225}">
  <dimension ref="A1:S56"/>
  <sheetViews>
    <sheetView tabSelected="1" view="pageLayout" topLeftCell="A22" zoomScaleNormal="100" workbookViewId="0">
      <selection activeCell="B3" sqref="B3"/>
    </sheetView>
  </sheetViews>
  <sheetFormatPr defaultRowHeight="15" x14ac:dyDescent="0.25"/>
  <cols>
    <col min="1" max="1" width="26.42578125" style="8" bestFit="1" customWidth="1"/>
    <col min="2" max="13" width="11.28515625" style="8" bestFit="1" customWidth="1"/>
    <col min="14" max="14" width="12.28515625" style="8" bestFit="1" customWidth="1"/>
    <col min="15" max="15" width="3.7109375" style="8" customWidth="1"/>
    <col min="16" max="16" width="2" style="8" bestFit="1" customWidth="1"/>
    <col min="17" max="17" width="8" style="8" bestFit="1" customWidth="1"/>
    <col min="18" max="18" width="7" style="8" bestFit="1" customWidth="1"/>
    <col min="19" max="19" width="8" style="8" bestFit="1" customWidth="1"/>
    <col min="20" max="16384" width="9.140625" style="8"/>
  </cols>
  <sheetData>
    <row r="1" spans="1:15" x14ac:dyDescent="0.25">
      <c r="N1" s="8" t="s">
        <v>577</v>
      </c>
    </row>
    <row r="2" spans="1:15" x14ac:dyDescent="0.25">
      <c r="A2" s="8" t="s">
        <v>578</v>
      </c>
      <c r="B2" s="9">
        <v>44286</v>
      </c>
      <c r="C2" s="9">
        <v>44316</v>
      </c>
      <c r="D2" s="9">
        <v>44344</v>
      </c>
      <c r="E2" s="9">
        <v>44377</v>
      </c>
      <c r="F2" s="9">
        <v>44407</v>
      </c>
      <c r="G2" s="9">
        <v>44439</v>
      </c>
      <c r="H2" s="9">
        <v>44469</v>
      </c>
      <c r="I2" s="9">
        <v>44498</v>
      </c>
      <c r="J2" s="9">
        <v>44530</v>
      </c>
      <c r="K2" s="9">
        <v>44561</v>
      </c>
      <c r="L2" s="9">
        <v>44592</v>
      </c>
      <c r="M2" s="9">
        <v>44620</v>
      </c>
    </row>
    <row r="3" spans="1:15" x14ac:dyDescent="0.25">
      <c r="A3" s="8" t="s">
        <v>579</v>
      </c>
      <c r="B3" s="9">
        <v>44316</v>
      </c>
      <c r="C3" s="9">
        <v>44346</v>
      </c>
      <c r="D3" s="9">
        <v>44374</v>
      </c>
      <c r="E3" s="9">
        <v>44407</v>
      </c>
      <c r="F3" s="9">
        <v>44437</v>
      </c>
      <c r="G3" s="9">
        <v>44469</v>
      </c>
      <c r="H3" s="9">
        <v>44499</v>
      </c>
      <c r="I3" s="9">
        <v>44528</v>
      </c>
      <c r="J3" s="9">
        <v>44560</v>
      </c>
      <c r="K3" s="9">
        <v>44591</v>
      </c>
      <c r="L3" s="9">
        <v>44622</v>
      </c>
      <c r="M3" s="9">
        <v>44650</v>
      </c>
    </row>
    <row r="4" spans="1:15" x14ac:dyDescent="0.25">
      <c r="A4" s="8" t="s">
        <v>580</v>
      </c>
      <c r="B4" s="9">
        <v>44236</v>
      </c>
      <c r="C4" s="9">
        <f t="shared" ref="C4:M4" si="0">+B5</f>
        <v>44264</v>
      </c>
      <c r="D4" s="9">
        <f t="shared" si="0"/>
        <v>44294</v>
      </c>
      <c r="E4" s="9">
        <f t="shared" si="0"/>
        <v>44326</v>
      </c>
      <c r="F4" s="9">
        <f t="shared" si="0"/>
        <v>44356</v>
      </c>
      <c r="G4" s="9">
        <f t="shared" si="0"/>
        <v>44385</v>
      </c>
      <c r="H4" s="9">
        <f t="shared" si="0"/>
        <v>44417</v>
      </c>
      <c r="I4" s="9">
        <f t="shared" si="0"/>
        <v>44449</v>
      </c>
      <c r="J4" s="9">
        <f t="shared" si="0"/>
        <v>44480</v>
      </c>
      <c r="K4" s="9">
        <f t="shared" si="0"/>
        <v>44510</v>
      </c>
      <c r="L4" s="9">
        <f t="shared" si="0"/>
        <v>44538</v>
      </c>
      <c r="M4" s="9">
        <f t="shared" si="0"/>
        <v>44571</v>
      </c>
    </row>
    <row r="5" spans="1:15" x14ac:dyDescent="0.25">
      <c r="A5" s="8" t="s">
        <v>581</v>
      </c>
      <c r="B5" s="9">
        <v>44264</v>
      </c>
      <c r="C5" s="9">
        <v>44294</v>
      </c>
      <c r="D5" s="9">
        <v>44326</v>
      </c>
      <c r="E5" s="9">
        <v>44356</v>
      </c>
      <c r="F5" s="9">
        <v>44385</v>
      </c>
      <c r="G5" s="9">
        <v>44417</v>
      </c>
      <c r="H5" s="9">
        <v>44449</v>
      </c>
      <c r="I5" s="9">
        <v>44480</v>
      </c>
      <c r="J5" s="9">
        <v>44510</v>
      </c>
      <c r="K5" s="9">
        <v>44538</v>
      </c>
      <c r="L5" s="9">
        <v>44571</v>
      </c>
      <c r="M5" s="9">
        <v>44601</v>
      </c>
    </row>
    <row r="6" spans="1:15" x14ac:dyDescent="0.25">
      <c r="A6" s="8" t="s">
        <v>582</v>
      </c>
      <c r="B6" s="14">
        <f t="shared" ref="B6:M6" si="1">+B5-B4</f>
        <v>28</v>
      </c>
      <c r="C6" s="14">
        <f t="shared" si="1"/>
        <v>30</v>
      </c>
      <c r="D6" s="14">
        <f t="shared" si="1"/>
        <v>32</v>
      </c>
      <c r="E6" s="14">
        <f t="shared" si="1"/>
        <v>30</v>
      </c>
      <c r="F6" s="14">
        <f t="shared" si="1"/>
        <v>29</v>
      </c>
      <c r="G6" s="14">
        <f t="shared" si="1"/>
        <v>32</v>
      </c>
      <c r="H6" s="14">
        <f t="shared" si="1"/>
        <v>32</v>
      </c>
      <c r="I6" s="14">
        <f t="shared" si="1"/>
        <v>31</v>
      </c>
      <c r="J6" s="14">
        <f t="shared" si="1"/>
        <v>30</v>
      </c>
      <c r="K6" s="14">
        <f t="shared" si="1"/>
        <v>28</v>
      </c>
      <c r="L6" s="14">
        <f t="shared" si="1"/>
        <v>33</v>
      </c>
      <c r="M6" s="14">
        <f t="shared" si="1"/>
        <v>30</v>
      </c>
    </row>
    <row r="7" spans="1:15" x14ac:dyDescent="0.25">
      <c r="A7" s="8" t="s">
        <v>583</v>
      </c>
      <c r="B7" s="14">
        <v>365000</v>
      </c>
      <c r="C7" s="14">
        <v>510000</v>
      </c>
      <c r="D7" s="14">
        <v>444000</v>
      </c>
      <c r="E7" s="14">
        <v>439000</v>
      </c>
      <c r="F7" s="14">
        <v>542000</v>
      </c>
      <c r="G7" s="14">
        <v>727000</v>
      </c>
      <c r="H7" s="14">
        <v>678000</v>
      </c>
      <c r="I7" s="14">
        <v>496000</v>
      </c>
      <c r="J7" s="14">
        <v>406000</v>
      </c>
      <c r="K7" s="14">
        <v>304000</v>
      </c>
      <c r="L7" s="14">
        <v>427000</v>
      </c>
      <c r="M7" s="14">
        <v>370000</v>
      </c>
      <c r="N7" s="24">
        <f>SUM(B7:M7)</f>
        <v>5708000</v>
      </c>
      <c r="O7" s="24"/>
    </row>
    <row r="8" spans="1:15" x14ac:dyDescent="0.25">
      <c r="A8" s="8" t="s">
        <v>584</v>
      </c>
      <c r="B8" s="14">
        <v>1100000</v>
      </c>
      <c r="C8" s="14">
        <v>1653000</v>
      </c>
      <c r="D8" s="14">
        <v>1824000</v>
      </c>
      <c r="E8" s="14">
        <v>1848000</v>
      </c>
      <c r="F8" s="14">
        <v>1926000</v>
      </c>
      <c r="G8" s="14">
        <v>2261000</v>
      </c>
      <c r="H8" s="14">
        <v>2144000</v>
      </c>
      <c r="I8" s="14">
        <v>1915000</v>
      </c>
      <c r="J8" s="14">
        <v>1541000</v>
      </c>
      <c r="K8" s="14">
        <v>1364000</v>
      </c>
      <c r="L8" s="14">
        <v>1699000</v>
      </c>
      <c r="M8" s="14">
        <v>1206000</v>
      </c>
      <c r="N8" s="24">
        <f t="shared" ref="N8:N54" si="2">SUM(B8:M8)</f>
        <v>20481000</v>
      </c>
      <c r="O8" s="24"/>
    </row>
    <row r="9" spans="1:15" x14ac:dyDescent="0.25">
      <c r="A9" s="8" t="s">
        <v>585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4">
        <f t="shared" si="2"/>
        <v>0</v>
      </c>
      <c r="O9" s="24"/>
    </row>
    <row r="10" spans="1:15" x14ac:dyDescent="0.25">
      <c r="A10" s="8" t="s">
        <v>586</v>
      </c>
      <c r="B10" s="14">
        <v>-62000</v>
      </c>
      <c r="C10" s="14">
        <v>-80000</v>
      </c>
      <c r="D10" s="14">
        <v>-90000</v>
      </c>
      <c r="E10" s="14">
        <v>-85000</v>
      </c>
      <c r="F10" s="14">
        <v>-74000</v>
      </c>
      <c r="G10" s="14">
        <v>-143000</v>
      </c>
      <c r="H10" s="14">
        <v>-119000</v>
      </c>
      <c r="I10" s="14">
        <v>-105000</v>
      </c>
      <c r="J10" s="14">
        <v>-84000</v>
      </c>
      <c r="K10" s="14">
        <v>-87000</v>
      </c>
      <c r="L10" s="14">
        <v>-94000</v>
      </c>
      <c r="M10" s="14">
        <v>-66000</v>
      </c>
      <c r="N10" s="24">
        <f t="shared" si="2"/>
        <v>-1089000</v>
      </c>
      <c r="O10" s="24"/>
    </row>
    <row r="11" spans="1:15" x14ac:dyDescent="0.25">
      <c r="A11" s="8" t="s">
        <v>587</v>
      </c>
      <c r="B11" s="14">
        <v>172000</v>
      </c>
      <c r="C11" s="14">
        <v>238000</v>
      </c>
      <c r="D11" s="14">
        <v>177000</v>
      </c>
      <c r="E11" s="14">
        <v>239000</v>
      </c>
      <c r="F11" s="14">
        <v>208000</v>
      </c>
      <c r="G11" s="14">
        <v>232000</v>
      </c>
      <c r="H11" s="14">
        <v>220000</v>
      </c>
      <c r="I11" s="14">
        <v>194000</v>
      </c>
      <c r="J11" s="14">
        <v>221000</v>
      </c>
      <c r="K11" s="14">
        <v>211000</v>
      </c>
      <c r="L11" s="14">
        <v>272000</v>
      </c>
      <c r="M11" s="14">
        <v>225000</v>
      </c>
      <c r="N11" s="24">
        <f t="shared" si="2"/>
        <v>2609000</v>
      </c>
      <c r="O11" s="24"/>
    </row>
    <row r="12" spans="1:15" x14ac:dyDescent="0.25">
      <c r="A12" s="8" t="s">
        <v>588</v>
      </c>
      <c r="B12" s="14">
        <v>270000</v>
      </c>
      <c r="C12" s="14">
        <v>110000</v>
      </c>
      <c r="D12" s="14">
        <v>219000</v>
      </c>
      <c r="E12" s="14">
        <v>238000</v>
      </c>
      <c r="F12" s="14">
        <v>240000</v>
      </c>
      <c r="G12" s="14">
        <v>268000</v>
      </c>
      <c r="H12" s="14">
        <v>209000</v>
      </c>
      <c r="I12" s="14">
        <v>186000</v>
      </c>
      <c r="J12" s="14">
        <v>162000</v>
      </c>
      <c r="K12" s="14">
        <v>140000</v>
      </c>
      <c r="L12" s="14">
        <v>78000</v>
      </c>
      <c r="M12" s="14">
        <v>60000</v>
      </c>
      <c r="N12" s="24">
        <f t="shared" si="2"/>
        <v>2180000</v>
      </c>
      <c r="O12" s="24"/>
    </row>
    <row r="13" spans="1:15" x14ac:dyDescent="0.25">
      <c r="A13" s="8" t="s">
        <v>589</v>
      </c>
      <c r="B13" s="14">
        <v>471000</v>
      </c>
      <c r="C13" s="14">
        <v>542000</v>
      </c>
      <c r="D13" s="14">
        <v>513000</v>
      </c>
      <c r="E13" s="14">
        <v>490000</v>
      </c>
      <c r="F13" s="14">
        <v>427000</v>
      </c>
      <c r="G13" s="14">
        <v>524000</v>
      </c>
      <c r="H13" s="14">
        <v>471000</v>
      </c>
      <c r="I13" s="14">
        <v>482000</v>
      </c>
      <c r="J13" s="14">
        <v>321000</v>
      </c>
      <c r="K13" s="14">
        <v>290000</v>
      </c>
      <c r="L13" s="14">
        <v>360000</v>
      </c>
      <c r="M13" s="14">
        <v>547000</v>
      </c>
      <c r="N13" s="24">
        <f t="shared" si="2"/>
        <v>5438000</v>
      </c>
      <c r="O13" s="24"/>
    </row>
    <row r="14" spans="1:15" x14ac:dyDescent="0.25">
      <c r="A14" s="8" t="s">
        <v>590</v>
      </c>
      <c r="B14" s="14">
        <v>-12206</v>
      </c>
      <c r="C14" s="14">
        <v>-17318</v>
      </c>
      <c r="D14" s="14">
        <v>-12000</v>
      </c>
      <c r="E14" s="14">
        <v>-10000</v>
      </c>
      <c r="F14" s="14">
        <v>-33000</v>
      </c>
      <c r="G14" s="14">
        <v>-21000</v>
      </c>
      <c r="H14" s="14">
        <v>-25000</v>
      </c>
      <c r="I14" s="14">
        <v>-25000</v>
      </c>
      <c r="J14" s="14">
        <v>-16000</v>
      </c>
      <c r="K14" s="14">
        <v>-13000</v>
      </c>
      <c r="L14" s="14">
        <v>-14000</v>
      </c>
      <c r="M14" s="14">
        <v>-10000</v>
      </c>
      <c r="N14" s="24">
        <f t="shared" si="2"/>
        <v>-208524</v>
      </c>
      <c r="O14" s="24"/>
    </row>
    <row r="15" spans="1:15" x14ac:dyDescent="0.25">
      <c r="A15" s="8" t="s">
        <v>591</v>
      </c>
      <c r="B15" s="14">
        <v>1932000</v>
      </c>
      <c r="C15" s="14">
        <v>2160000</v>
      </c>
      <c r="D15" s="14">
        <v>2418000</v>
      </c>
      <c r="E15" s="14">
        <v>2294000</v>
      </c>
      <c r="F15" s="14">
        <v>2890000</v>
      </c>
      <c r="G15" s="14">
        <v>2855000</v>
      </c>
      <c r="H15" s="14">
        <v>3344000</v>
      </c>
      <c r="I15" s="14">
        <v>3371000</v>
      </c>
      <c r="J15" s="14">
        <v>2504000</v>
      </c>
      <c r="K15" s="14">
        <v>2192000</v>
      </c>
      <c r="L15" s="14">
        <v>2464000</v>
      </c>
      <c r="M15" s="14">
        <v>2212000</v>
      </c>
      <c r="N15" s="24">
        <f t="shared" si="2"/>
        <v>30636000</v>
      </c>
      <c r="O15" s="24"/>
    </row>
    <row r="16" spans="1:15" x14ac:dyDescent="0.25">
      <c r="A16" s="8" t="s">
        <v>592</v>
      </c>
      <c r="B16" s="14">
        <v>-862000</v>
      </c>
      <c r="C16" s="14">
        <v>-889000</v>
      </c>
      <c r="D16" s="14">
        <v>-1089000</v>
      </c>
      <c r="E16" s="14">
        <v>-1097000</v>
      </c>
      <c r="F16" s="14">
        <v>-1404000</v>
      </c>
      <c r="G16" s="14">
        <v>-1272000</v>
      </c>
      <c r="H16" s="14">
        <v>-1473000</v>
      </c>
      <c r="I16" s="14">
        <v>-1426000</v>
      </c>
      <c r="J16" s="14">
        <v>-1059000</v>
      </c>
      <c r="K16" s="14">
        <v>-946000</v>
      </c>
      <c r="L16" s="14">
        <v>-1102000</v>
      </c>
      <c r="M16" s="14">
        <v>-956000</v>
      </c>
      <c r="N16" s="24">
        <f t="shared" si="2"/>
        <v>-13575000</v>
      </c>
      <c r="O16" s="24"/>
    </row>
    <row r="17" spans="1:19" x14ac:dyDescent="0.25">
      <c r="A17" s="8" t="s">
        <v>593</v>
      </c>
      <c r="B17" s="14">
        <v>-1009000</v>
      </c>
      <c r="C17" s="14">
        <v>-1204000</v>
      </c>
      <c r="D17" s="14">
        <v>-1249000</v>
      </c>
      <c r="E17" s="14">
        <v>-1130000</v>
      </c>
      <c r="F17" s="14">
        <v>-1362000</v>
      </c>
      <c r="G17" s="14">
        <v>-1429000</v>
      </c>
      <c r="H17" s="14">
        <v>-1682000</v>
      </c>
      <c r="I17" s="14">
        <v>-1788000</v>
      </c>
      <c r="J17" s="14">
        <v>-1393000</v>
      </c>
      <c r="K17" s="14">
        <v>-1166000</v>
      </c>
      <c r="L17" s="14">
        <v>-1377000</v>
      </c>
      <c r="M17" s="14">
        <v>-1195000</v>
      </c>
      <c r="N17" s="24">
        <f t="shared" si="2"/>
        <v>-15984000</v>
      </c>
      <c r="O17" s="24"/>
    </row>
    <row r="18" spans="1:19" x14ac:dyDescent="0.25">
      <c r="A18" s="8" t="s">
        <v>594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>
        <f t="shared" si="2"/>
        <v>0</v>
      </c>
      <c r="O18" s="24"/>
    </row>
    <row r="19" spans="1:19" x14ac:dyDescent="0.25">
      <c r="A19" s="8" t="s">
        <v>595</v>
      </c>
      <c r="B19" s="14">
        <v>3968000</v>
      </c>
      <c r="C19" s="14">
        <v>3472000</v>
      </c>
      <c r="D19" s="14">
        <v>3190000</v>
      </c>
      <c r="E19" s="14">
        <v>3180000</v>
      </c>
      <c r="F19" s="14">
        <v>4624000</v>
      </c>
      <c r="G19" s="14">
        <v>4907000</v>
      </c>
      <c r="H19" s="14">
        <v>5259000</v>
      </c>
      <c r="I19" s="14">
        <v>5641000</v>
      </c>
      <c r="J19" s="14">
        <v>3685000</v>
      </c>
      <c r="K19" s="14">
        <v>3513000</v>
      </c>
      <c r="L19" s="14">
        <v>4910000</v>
      </c>
      <c r="M19" s="14">
        <v>3940000</v>
      </c>
      <c r="N19" s="24">
        <f t="shared" si="2"/>
        <v>50289000</v>
      </c>
      <c r="O19" s="24"/>
    </row>
    <row r="20" spans="1:19" x14ac:dyDescent="0.25">
      <c r="A20" s="8" t="s">
        <v>596</v>
      </c>
      <c r="B20" s="14">
        <f t="shared" ref="B20:M20" si="3">SUM(B7:B19)</f>
        <v>6332794</v>
      </c>
      <c r="C20" s="14">
        <f t="shared" si="3"/>
        <v>6494682</v>
      </c>
      <c r="D20" s="14">
        <f t="shared" si="3"/>
        <v>6345000</v>
      </c>
      <c r="E20" s="14">
        <f t="shared" si="3"/>
        <v>6406000</v>
      </c>
      <c r="F20" s="14">
        <f t="shared" si="3"/>
        <v>7984000</v>
      </c>
      <c r="G20" s="14">
        <f t="shared" si="3"/>
        <v>8909000</v>
      </c>
      <c r="H20" s="14">
        <f t="shared" si="3"/>
        <v>9026000</v>
      </c>
      <c r="I20" s="14">
        <f t="shared" si="3"/>
        <v>8941000</v>
      </c>
      <c r="J20" s="14">
        <f t="shared" si="3"/>
        <v>6288000</v>
      </c>
      <c r="K20" s="14">
        <f t="shared" si="3"/>
        <v>5802000</v>
      </c>
      <c r="L20" s="14">
        <f t="shared" si="3"/>
        <v>7623000</v>
      </c>
      <c r="M20" s="14">
        <f t="shared" si="3"/>
        <v>6333000</v>
      </c>
      <c r="N20" s="24">
        <f t="shared" si="2"/>
        <v>86484476</v>
      </c>
      <c r="O20" s="24"/>
    </row>
    <row r="21" spans="1:19" x14ac:dyDescent="0.25">
      <c r="B21" s="14">
        <v>325851</v>
      </c>
      <c r="C21" s="14">
        <v>325851</v>
      </c>
      <c r="D21" s="14">
        <v>325851</v>
      </c>
      <c r="E21" s="14">
        <v>325851</v>
      </c>
      <c r="F21" s="14">
        <v>325851</v>
      </c>
      <c r="G21" s="14">
        <v>325851</v>
      </c>
      <c r="H21" s="14">
        <v>325851</v>
      </c>
      <c r="I21" s="14">
        <v>325851</v>
      </c>
      <c r="J21" s="14">
        <v>325851</v>
      </c>
      <c r="K21" s="14">
        <v>325851</v>
      </c>
      <c r="L21" s="14">
        <v>325851</v>
      </c>
      <c r="M21" s="14">
        <v>325851</v>
      </c>
      <c r="N21" s="24">
        <f t="shared" si="2"/>
        <v>3910212</v>
      </c>
      <c r="O21" s="24"/>
    </row>
    <row r="22" spans="1:19" x14ac:dyDescent="0.25">
      <c r="A22" s="8" t="s">
        <v>597</v>
      </c>
      <c r="B22" s="29">
        <f t="shared" ref="B22:M22" si="4">+B20/B21</f>
        <v>19.434631165778224</v>
      </c>
      <c r="C22" s="29">
        <f t="shared" si="4"/>
        <v>19.93144719519044</v>
      </c>
      <c r="D22" s="29">
        <f t="shared" si="4"/>
        <v>19.472090004327132</v>
      </c>
      <c r="E22" s="29">
        <f t="shared" si="4"/>
        <v>19.659292130452261</v>
      </c>
      <c r="F22" s="29">
        <f t="shared" si="4"/>
        <v>24.501996311197448</v>
      </c>
      <c r="G22" s="29">
        <f t="shared" si="4"/>
        <v>27.340717076209678</v>
      </c>
      <c r="H22" s="29">
        <f t="shared" si="4"/>
        <v>27.699776891892306</v>
      </c>
      <c r="I22" s="29">
        <f t="shared" si="4"/>
        <v>27.438921470242533</v>
      </c>
      <c r="J22" s="29">
        <f t="shared" si="4"/>
        <v>19.297163427456105</v>
      </c>
      <c r="K22" s="29">
        <f t="shared" si="4"/>
        <v>17.805684193082115</v>
      </c>
      <c r="L22" s="29">
        <f t="shared" si="4"/>
        <v>23.394127991014297</v>
      </c>
      <c r="M22" s="29">
        <f t="shared" si="4"/>
        <v>19.435263356564811</v>
      </c>
      <c r="N22" s="24">
        <f t="shared" si="2"/>
        <v>265.41111121340737</v>
      </c>
      <c r="O22" s="24"/>
      <c r="Q22" s="29">
        <f>SUM(B22:K22)</f>
        <v>222.58171986582823</v>
      </c>
      <c r="R22" s="29">
        <f>+L22+M22</f>
        <v>42.829391347579104</v>
      </c>
      <c r="S22" s="29">
        <f>+R22+Q22</f>
        <v>265.41111121340737</v>
      </c>
    </row>
    <row r="23" spans="1:19" x14ac:dyDescent="0.25">
      <c r="A23" s="8" t="s">
        <v>598</v>
      </c>
      <c r="B23" s="7">
        <f t="shared" ref="B23:K23" si="5">+B22*72.5</f>
        <v>1409.0107595189213</v>
      </c>
      <c r="C23" s="7">
        <f>+C22*72.5</f>
        <v>1445.0299216513069</v>
      </c>
      <c r="D23" s="7">
        <f t="shared" si="5"/>
        <v>1411.726525313717</v>
      </c>
      <c r="E23" s="7">
        <f t="shared" si="5"/>
        <v>1425.2986794577889</v>
      </c>
      <c r="F23" s="7">
        <f t="shared" si="5"/>
        <v>1776.3947325618151</v>
      </c>
      <c r="G23" s="7">
        <f t="shared" si="5"/>
        <v>1982.2019880252017</v>
      </c>
      <c r="H23" s="7">
        <f t="shared" si="5"/>
        <v>2008.2338246621921</v>
      </c>
      <c r="I23" s="7">
        <f t="shared" si="5"/>
        <v>1989.3218065925837</v>
      </c>
      <c r="J23" s="7">
        <f t="shared" si="5"/>
        <v>1399.0443484905677</v>
      </c>
      <c r="K23" s="7">
        <f t="shared" si="5"/>
        <v>1290.9121039984534</v>
      </c>
      <c r="L23" s="7">
        <f t="shared" ref="L23:M23" si="6">+L22*77.5-0.01</f>
        <v>1813.0349193036081</v>
      </c>
      <c r="M23" s="7">
        <f t="shared" si="6"/>
        <v>1506.2229101337728</v>
      </c>
      <c r="N23" s="24">
        <f t="shared" si="2"/>
        <v>19456.432519709928</v>
      </c>
      <c r="O23" s="24"/>
    </row>
    <row r="24" spans="1:19" x14ac:dyDescent="0.25">
      <c r="A24" s="8" t="s">
        <v>599</v>
      </c>
      <c r="B24" s="29">
        <f t="shared" ref="B24:M24" si="7">475/12</f>
        <v>39.583333333333336</v>
      </c>
      <c r="C24" s="29">
        <f t="shared" si="7"/>
        <v>39.583333333333336</v>
      </c>
      <c r="D24" s="29">
        <f t="shared" si="7"/>
        <v>39.583333333333336</v>
      </c>
      <c r="E24" s="29">
        <f t="shared" si="7"/>
        <v>39.583333333333336</v>
      </c>
      <c r="F24" s="29">
        <f t="shared" si="7"/>
        <v>39.583333333333336</v>
      </c>
      <c r="G24" s="29">
        <f t="shared" si="7"/>
        <v>39.583333333333336</v>
      </c>
      <c r="H24" s="29">
        <f t="shared" si="7"/>
        <v>39.583333333333336</v>
      </c>
      <c r="I24" s="29">
        <f t="shared" si="7"/>
        <v>39.583333333333336</v>
      </c>
      <c r="J24" s="29">
        <f t="shared" si="7"/>
        <v>39.583333333333336</v>
      </c>
      <c r="K24" s="29">
        <f t="shared" si="7"/>
        <v>39.583333333333336</v>
      </c>
      <c r="L24" s="29">
        <f t="shared" si="7"/>
        <v>39.583333333333336</v>
      </c>
      <c r="M24" s="29">
        <f t="shared" si="7"/>
        <v>39.583333333333336</v>
      </c>
      <c r="N24" s="24">
        <f t="shared" si="2"/>
        <v>474.99999999999994</v>
      </c>
      <c r="O24" s="24"/>
      <c r="Q24" s="29">
        <f>SUM(B24:K24)</f>
        <v>395.83333333333331</v>
      </c>
      <c r="R24" s="29">
        <f>+L24+M24</f>
        <v>79.166666666666671</v>
      </c>
      <c r="S24" s="29">
        <f>+R24+Q24</f>
        <v>475</v>
      </c>
    </row>
    <row r="25" spans="1:19" x14ac:dyDescent="0.25">
      <c r="A25" s="8" t="s">
        <v>600</v>
      </c>
      <c r="B25" s="7">
        <f t="shared" ref="B25:K25" si="8">TRUNC(+B24*72.5,2)</f>
        <v>2869.79</v>
      </c>
      <c r="C25" s="7">
        <f t="shared" si="8"/>
        <v>2869.79</v>
      </c>
      <c r="D25" s="7">
        <f t="shared" si="8"/>
        <v>2869.79</v>
      </c>
      <c r="E25" s="7">
        <f t="shared" si="8"/>
        <v>2869.79</v>
      </c>
      <c r="F25" s="7">
        <f t="shared" si="8"/>
        <v>2869.79</v>
      </c>
      <c r="G25" s="7">
        <f t="shared" si="8"/>
        <v>2869.79</v>
      </c>
      <c r="H25" s="7">
        <f t="shared" si="8"/>
        <v>2869.79</v>
      </c>
      <c r="I25" s="7">
        <f t="shared" si="8"/>
        <v>2869.79</v>
      </c>
      <c r="J25" s="7">
        <f t="shared" si="8"/>
        <v>2869.79</v>
      </c>
      <c r="K25" s="7">
        <f t="shared" si="8"/>
        <v>2869.79</v>
      </c>
      <c r="L25" s="7">
        <f t="shared" ref="L25:M25" si="9">TRUNC(+L24*77.5,2)+0.02</f>
        <v>3067.72</v>
      </c>
      <c r="M25" s="7">
        <f t="shared" si="9"/>
        <v>3067.72</v>
      </c>
      <c r="N25" s="24">
        <f t="shared" si="2"/>
        <v>34833.340000000004</v>
      </c>
      <c r="O25" s="24"/>
      <c r="Q25" s="29">
        <f>+Q24+Q22</f>
        <v>618.41505319916155</v>
      </c>
      <c r="R25" s="29">
        <f t="shared" ref="R25:S25" si="10">+R24+R22</f>
        <v>121.99605801424578</v>
      </c>
      <c r="S25" s="29">
        <f t="shared" si="10"/>
        <v>740.41111121340737</v>
      </c>
    </row>
    <row r="26" spans="1:19" x14ac:dyDescent="0.25">
      <c r="A26" s="8" t="s">
        <v>601</v>
      </c>
      <c r="B26" s="7">
        <f t="shared" ref="B26:M26" si="11">+B25+B23</f>
        <v>4278.800759518921</v>
      </c>
      <c r="C26" s="7">
        <f t="shared" si="11"/>
        <v>4314.8199216513067</v>
      </c>
      <c r="D26" s="7">
        <f t="shared" si="11"/>
        <v>4281.5165253137166</v>
      </c>
      <c r="E26" s="7">
        <f t="shared" si="11"/>
        <v>4295.0886794577891</v>
      </c>
      <c r="F26" s="7">
        <f t="shared" si="11"/>
        <v>4646.1847325618146</v>
      </c>
      <c r="G26" s="7">
        <f t="shared" si="11"/>
        <v>4851.9919880252019</v>
      </c>
      <c r="H26" s="7">
        <f t="shared" si="11"/>
        <v>4878.0238246621921</v>
      </c>
      <c r="I26" s="7">
        <f t="shared" si="11"/>
        <v>4859.1118065925839</v>
      </c>
      <c r="J26" s="7">
        <f t="shared" si="11"/>
        <v>4268.8343484905672</v>
      </c>
      <c r="K26" s="7">
        <f t="shared" si="11"/>
        <v>4160.7021039984538</v>
      </c>
      <c r="L26" s="7">
        <f t="shared" si="11"/>
        <v>4880.7549193036084</v>
      </c>
      <c r="M26" s="7">
        <f t="shared" si="11"/>
        <v>4573.9429101337728</v>
      </c>
      <c r="N26" s="24">
        <f t="shared" si="2"/>
        <v>54289.772519709935</v>
      </c>
      <c r="O26" s="24"/>
      <c r="P26" s="8" t="s">
        <v>614</v>
      </c>
      <c r="Q26" s="8">
        <v>72.5</v>
      </c>
      <c r="R26" s="8">
        <v>77.5</v>
      </c>
    </row>
    <row r="27" spans="1:19" x14ac:dyDescent="0.25">
      <c r="A27" s="8" t="s">
        <v>602</v>
      </c>
      <c r="B27" s="7">
        <v>2.56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4">
        <f t="shared" si="2"/>
        <v>2.56</v>
      </c>
      <c r="O27" s="24"/>
      <c r="Q27" s="14">
        <f>+Q26*Q25</f>
        <v>44835.091356939214</v>
      </c>
      <c r="R27" s="14">
        <f>+R26*R25</f>
        <v>9454.6944961040481</v>
      </c>
      <c r="S27" s="14">
        <f>+R27+Q27</f>
        <v>54289.785853043264</v>
      </c>
    </row>
    <row r="28" spans="1:19" x14ac:dyDescent="0.25">
      <c r="A28" s="8" t="s">
        <v>603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4"/>
      <c r="O28" s="24"/>
    </row>
    <row r="29" spans="1:19" x14ac:dyDescent="0.25">
      <c r="N29" s="24"/>
      <c r="O29" s="24"/>
    </row>
    <row r="30" spans="1:19" x14ac:dyDescent="0.25">
      <c r="A30" s="27" t="s">
        <v>604</v>
      </c>
      <c r="N30" s="24"/>
      <c r="O30" s="24"/>
    </row>
    <row r="31" spans="1:19" x14ac:dyDescent="0.25">
      <c r="A31" s="28" t="s">
        <v>605</v>
      </c>
      <c r="N31" s="24"/>
      <c r="O31" s="24"/>
    </row>
    <row r="32" spans="1:19" x14ac:dyDescent="0.25">
      <c r="A32" s="8" t="s">
        <v>606</v>
      </c>
      <c r="B32" s="7">
        <f t="shared" ref="B32:K32" si="12">+B7/325851*72.5</f>
        <v>81.210430534201208</v>
      </c>
      <c r="C32" s="7">
        <f t="shared" si="12"/>
        <v>113.47210841765101</v>
      </c>
      <c r="D32" s="7">
        <f t="shared" si="12"/>
        <v>98.787482622425586</v>
      </c>
      <c r="E32" s="7">
        <f t="shared" si="12"/>
        <v>97.675010971272158</v>
      </c>
      <c r="F32" s="7">
        <f t="shared" si="12"/>
        <v>120.59192698503304</v>
      </c>
      <c r="G32" s="7">
        <f t="shared" si="12"/>
        <v>161.75337807771038</v>
      </c>
      <c r="H32" s="7">
        <f t="shared" si="12"/>
        <v>150.85115589640662</v>
      </c>
      <c r="I32" s="7">
        <f t="shared" si="12"/>
        <v>110.35718779442138</v>
      </c>
      <c r="J32" s="7">
        <f t="shared" si="12"/>
        <v>90.332698073659429</v>
      </c>
      <c r="K32" s="7">
        <f t="shared" si="12"/>
        <v>67.638276390129235</v>
      </c>
      <c r="L32" s="7">
        <f>+L7/325851*77.5</f>
        <v>101.55715342288346</v>
      </c>
      <c r="M32" s="7">
        <f t="shared" ref="M32" si="13">+M7/325851*77.5</f>
        <v>88.000343715379103</v>
      </c>
      <c r="N32" s="24">
        <f t="shared" si="2"/>
        <v>1282.2271529011728</v>
      </c>
      <c r="O32" s="24"/>
    </row>
    <row r="33" spans="1:15" x14ac:dyDescent="0.25">
      <c r="A33" s="8" t="s">
        <v>607</v>
      </c>
      <c r="B33" s="7">
        <f t="shared" ref="B33:D33" si="14">SUM(B8:B10)/325851*72.5</f>
        <v>230.94911477945442</v>
      </c>
      <c r="C33" s="7">
        <f t="shared" si="14"/>
        <v>349.98358145287267</v>
      </c>
      <c r="D33" s="7">
        <f t="shared" si="14"/>
        <v>385.80516862001343</v>
      </c>
      <c r="E33" s="7">
        <f t="shared" ref="E33:K33" si="15">SUM(E8:E10)/325851*72.5</f>
        <v>392.25750419670339</v>
      </c>
      <c r="F33" s="7">
        <f t="shared" si="15"/>
        <v>412.05949958723465</v>
      </c>
      <c r="G33" s="7">
        <f t="shared" si="15"/>
        <v>471.24299142859775</v>
      </c>
      <c r="H33" s="7">
        <f t="shared" si="15"/>
        <v>450.55101871714373</v>
      </c>
      <c r="I33" s="7">
        <f t="shared" si="15"/>
        <v>402.71473771754574</v>
      </c>
      <c r="J33" s="7">
        <f t="shared" si="15"/>
        <v>324.17423914611277</v>
      </c>
      <c r="K33" s="7">
        <f t="shared" si="15"/>
        <v>284.12525970458893</v>
      </c>
      <c r="L33" s="7">
        <f>SUM(L8:L10)/325851*77.5</f>
        <v>381.73122071130672</v>
      </c>
      <c r="M33" s="7">
        <f t="shared" ref="M33" si="16">SUM(M8:M10)/325851*77.5</f>
        <v>271.13619415008696</v>
      </c>
      <c r="N33" s="24">
        <f t="shared" si="2"/>
        <v>4356.7305302116611</v>
      </c>
      <c r="O33" s="24"/>
    </row>
    <row r="34" spans="1:15" x14ac:dyDescent="0.25">
      <c r="A34" s="8" t="s">
        <v>608</v>
      </c>
      <c r="B34" s="7">
        <f t="shared" ref="B34:K34" si="17">SUM(B11:B12)/325851*72.5</f>
        <v>98.342493961964209</v>
      </c>
      <c r="C34" s="7">
        <f t="shared" si="17"/>
        <v>77.428026920279507</v>
      </c>
      <c r="D34" s="7">
        <f t="shared" si="17"/>
        <v>88.10775477135256</v>
      </c>
      <c r="E34" s="7">
        <f t="shared" si="17"/>
        <v>106.1297955200383</v>
      </c>
      <c r="F34" s="7">
        <f t="shared" si="17"/>
        <v>99.677459943348339</v>
      </c>
      <c r="G34" s="7">
        <f t="shared" si="17"/>
        <v>111.24716511534413</v>
      </c>
      <c r="H34" s="7">
        <f t="shared" si="17"/>
        <v>95.450067668965261</v>
      </c>
      <c r="I34" s="7">
        <f t="shared" si="17"/>
        <v>84.547845487661533</v>
      </c>
      <c r="J34" s="7">
        <f t="shared" si="17"/>
        <v>85.215328478353598</v>
      </c>
      <c r="K34" s="7">
        <f t="shared" si="17"/>
        <v>78.095509910971586</v>
      </c>
      <c r="L34" s="7">
        <f>SUM(L11:L12)/325851*77.5</f>
        <v>83.243568379412679</v>
      </c>
      <c r="M34" s="7">
        <f t="shared" ref="M34" si="18">SUM(M11:M12)/325851*77.5</f>
        <v>67.784048537521741</v>
      </c>
      <c r="N34" s="24">
        <f t="shared" si="2"/>
        <v>1075.2690646952135</v>
      </c>
      <c r="O34" s="24"/>
    </row>
    <row r="35" spans="1:15" x14ac:dyDescent="0.25">
      <c r="A35" s="8" t="s">
        <v>609</v>
      </c>
      <c r="B35" s="7">
        <f t="shared" ref="B35:K35" si="19">+B13/325851*72.5</f>
        <v>104.79482953865417</v>
      </c>
      <c r="C35" s="7">
        <f t="shared" si="19"/>
        <v>120.59192698503304</v>
      </c>
      <c r="D35" s="7">
        <f t="shared" si="19"/>
        <v>114.13959140834308</v>
      </c>
      <c r="E35" s="7">
        <f t="shared" si="19"/>
        <v>109.02222181303725</v>
      </c>
      <c r="F35" s="7">
        <f t="shared" si="19"/>
        <v>95.005079008503884</v>
      </c>
      <c r="G35" s="7">
        <f t="shared" si="19"/>
        <v>116.58702904088064</v>
      </c>
      <c r="H35" s="7">
        <f t="shared" si="19"/>
        <v>104.79482953865417</v>
      </c>
      <c r="I35" s="7">
        <f t="shared" si="19"/>
        <v>107.24226717119173</v>
      </c>
      <c r="J35" s="7">
        <f t="shared" si="19"/>
        <v>71.420680004050936</v>
      </c>
      <c r="K35" s="7">
        <f t="shared" si="19"/>
        <v>64.523355766899599</v>
      </c>
      <c r="L35" s="7">
        <f>+L13/325851*77.5</f>
        <v>85.621956047395898</v>
      </c>
      <c r="M35" s="7">
        <f t="shared" ref="M35" si="20">+M13/325851*77.5</f>
        <v>130.09780543868209</v>
      </c>
      <c r="N35" s="24">
        <f t="shared" si="2"/>
        <v>1223.8415717613268</v>
      </c>
      <c r="O35" s="24"/>
    </row>
    <row r="36" spans="1:15" x14ac:dyDescent="0.25">
      <c r="A36" s="8" t="s">
        <v>610</v>
      </c>
      <c r="B36" s="7">
        <f t="shared" ref="B36:D36" si="21">SUM(B14:B18)/325851*72.5</f>
        <v>10.856388349276203</v>
      </c>
      <c r="C36" s="7">
        <f t="shared" si="21"/>
        <v>11.053963314521054</v>
      </c>
      <c r="D36" s="7">
        <f t="shared" si="21"/>
        <v>15.1296144556868</v>
      </c>
      <c r="E36" s="7">
        <f t="shared" ref="E36:K36" si="22">SUM(E14:E18)/325851*72.5</f>
        <v>12.682176823149231</v>
      </c>
      <c r="F36" s="7">
        <f t="shared" si="22"/>
        <v>20.24698405099263</v>
      </c>
      <c r="G36" s="7">
        <f t="shared" si="22"/>
        <v>29.591745920681539</v>
      </c>
      <c r="H36" s="7">
        <f t="shared" si="22"/>
        <v>36.489070157832877</v>
      </c>
      <c r="I36" s="7">
        <f t="shared" si="22"/>
        <v>29.369251590450851</v>
      </c>
      <c r="J36" s="7">
        <f t="shared" si="22"/>
        <v>8.0097958883047777</v>
      </c>
      <c r="K36" s="7">
        <f t="shared" si="22"/>
        <v>14.907120125456114</v>
      </c>
      <c r="L36" s="7">
        <f>SUM(L14:L18)/325851*77.5</f>
        <v>-6.8973242371513361</v>
      </c>
      <c r="M36" s="7">
        <f t="shared" ref="M36" si="23">SUM(M14:M18)/325851*77.5</f>
        <v>12.129777106714418</v>
      </c>
      <c r="N36" s="24">
        <f t="shared" si="2"/>
        <v>193.56856354591517</v>
      </c>
      <c r="O36" s="24"/>
    </row>
    <row r="37" spans="1:15" x14ac:dyDescent="0.25">
      <c r="A37" s="8" t="s">
        <v>611</v>
      </c>
      <c r="B37" s="7">
        <f t="shared" ref="B37:K37" si="24">+B19/325851*72.5</f>
        <v>882.85750235537103</v>
      </c>
      <c r="C37" s="7">
        <f t="shared" si="24"/>
        <v>772.50031456094962</v>
      </c>
      <c r="D37" s="7">
        <f t="shared" si="24"/>
        <v>709.75691343589563</v>
      </c>
      <c r="E37" s="7">
        <f t="shared" si="24"/>
        <v>707.53197013358863</v>
      </c>
      <c r="F37" s="7">
        <f t="shared" si="24"/>
        <v>1028.8137829867026</v>
      </c>
      <c r="G37" s="7">
        <f t="shared" si="24"/>
        <v>1091.7796784419872</v>
      </c>
      <c r="H37" s="7">
        <f t="shared" si="24"/>
        <v>1170.0976826831895</v>
      </c>
      <c r="I37" s="7">
        <f t="shared" si="24"/>
        <v>1255.0905168313125</v>
      </c>
      <c r="J37" s="7">
        <f t="shared" si="24"/>
        <v>819.89160690008623</v>
      </c>
      <c r="K37" s="7">
        <f t="shared" si="24"/>
        <v>781.62258210040795</v>
      </c>
      <c r="L37" s="7">
        <f>+L19/325851*77.5</f>
        <v>1167.7883449797607</v>
      </c>
      <c r="M37" s="7">
        <f t="shared" ref="M37" si="25">+M19/325851*77.5</f>
        <v>937.08474118538834</v>
      </c>
      <c r="N37" s="24">
        <f t="shared" si="2"/>
        <v>11324.81563659464</v>
      </c>
      <c r="O37" s="24"/>
    </row>
    <row r="38" spans="1:15" x14ac:dyDescent="0.25">
      <c r="B38" s="30">
        <f t="shared" ref="B38:M38" si="26">SUM(B32:B37)</f>
        <v>1409.0107595189213</v>
      </c>
      <c r="C38" s="30">
        <f t="shared" si="26"/>
        <v>1445.0299216513069</v>
      </c>
      <c r="D38" s="30">
        <f t="shared" si="26"/>
        <v>1411.726525313717</v>
      </c>
      <c r="E38" s="30">
        <f t="shared" si="26"/>
        <v>1425.2986794577891</v>
      </c>
      <c r="F38" s="30">
        <f t="shared" si="26"/>
        <v>1776.3947325618151</v>
      </c>
      <c r="G38" s="30">
        <f t="shared" si="26"/>
        <v>1982.2019880252019</v>
      </c>
      <c r="H38" s="30">
        <f t="shared" si="26"/>
        <v>2008.2338246621923</v>
      </c>
      <c r="I38" s="30">
        <f t="shared" si="26"/>
        <v>1989.3218065925839</v>
      </c>
      <c r="J38" s="30">
        <f t="shared" si="26"/>
        <v>1399.0443484905677</v>
      </c>
      <c r="K38" s="30">
        <f t="shared" si="26"/>
        <v>1290.9121039984534</v>
      </c>
      <c r="L38" s="30">
        <f t="shared" si="26"/>
        <v>1813.0449193036081</v>
      </c>
      <c r="M38" s="30">
        <f t="shared" si="26"/>
        <v>1506.2329101337727</v>
      </c>
      <c r="N38" s="24">
        <f t="shared" si="2"/>
        <v>19456.452519709936</v>
      </c>
      <c r="O38" s="24"/>
    </row>
    <row r="39" spans="1:15" x14ac:dyDescent="0.25">
      <c r="A39" s="28" t="s">
        <v>612</v>
      </c>
      <c r="N39" s="24"/>
      <c r="O39" s="24"/>
    </row>
    <row r="40" spans="1:15" x14ac:dyDescent="0.25">
      <c r="A40" s="8" t="s">
        <v>606</v>
      </c>
      <c r="B40" s="7">
        <f t="shared" ref="B40:M40" si="27">+B32/B38*B25</f>
        <v>165.40461445611524</v>
      </c>
      <c r="C40" s="7">
        <f t="shared" si="27"/>
        <v>225.35251148555079</v>
      </c>
      <c r="D40" s="7">
        <f t="shared" si="27"/>
        <v>200.81745626477539</v>
      </c>
      <c r="E40" s="7">
        <f t="shared" si="27"/>
        <v>196.66528410864814</v>
      </c>
      <c r="F40" s="7">
        <f t="shared" si="27"/>
        <v>194.81790831663326</v>
      </c>
      <c r="G40" s="7">
        <f t="shared" si="27"/>
        <v>234.18311033786057</v>
      </c>
      <c r="H40" s="7">
        <f t="shared" si="27"/>
        <v>215.56809439397296</v>
      </c>
      <c r="I40" s="7">
        <f t="shared" si="27"/>
        <v>159.20096633486185</v>
      </c>
      <c r="J40" s="7">
        <f t="shared" si="27"/>
        <v>185.29496501272266</v>
      </c>
      <c r="K40" s="7">
        <f t="shared" si="27"/>
        <v>150.36472940365391</v>
      </c>
      <c r="L40" s="7">
        <f t="shared" si="27"/>
        <v>171.83739210284662</v>
      </c>
      <c r="M40" s="7">
        <f t="shared" si="27"/>
        <v>179.22886467708824</v>
      </c>
      <c r="N40" s="24">
        <f t="shared" si="2"/>
        <v>2278.7358968947292</v>
      </c>
      <c r="O40" s="24"/>
    </row>
    <row r="41" spans="1:15" x14ac:dyDescent="0.25">
      <c r="A41" s="8" t="s">
        <v>607</v>
      </c>
      <c r="B41" s="7">
        <f t="shared" ref="B41:M41" si="28">+B33/B38*B25</f>
        <v>470.38353371355515</v>
      </c>
      <c r="C41" s="7">
        <f t="shared" si="28"/>
        <v>695.05784424857143</v>
      </c>
      <c r="D41" s="7">
        <f t="shared" si="28"/>
        <v>784.2735791962175</v>
      </c>
      <c r="E41" s="7">
        <f t="shared" si="28"/>
        <v>789.79702934748661</v>
      </c>
      <c r="F41" s="7">
        <f t="shared" si="28"/>
        <v>665.68776052104204</v>
      </c>
      <c r="G41" s="7">
        <f t="shared" si="28"/>
        <v>682.25560893478507</v>
      </c>
      <c r="H41" s="7">
        <f t="shared" si="28"/>
        <v>643.84275980500774</v>
      </c>
      <c r="I41" s="7">
        <f t="shared" si="28"/>
        <v>580.95513924616932</v>
      </c>
      <c r="J41" s="7">
        <f t="shared" si="28"/>
        <v>664.9624729643765</v>
      </c>
      <c r="K41" s="7">
        <f t="shared" si="28"/>
        <v>631.63078765942782</v>
      </c>
      <c r="L41" s="7">
        <f t="shared" si="28"/>
        <v>645.89933097205824</v>
      </c>
      <c r="M41" s="7">
        <f t="shared" si="28"/>
        <v>552.21866414021781</v>
      </c>
      <c r="N41" s="24">
        <f t="shared" si="2"/>
        <v>7806.9645107489141</v>
      </c>
      <c r="O41" s="24"/>
    </row>
    <row r="42" spans="1:15" x14ac:dyDescent="0.25">
      <c r="A42" s="8" t="s">
        <v>608</v>
      </c>
      <c r="B42" s="7">
        <f t="shared" ref="B42:M42" si="29">+B34/B38*B25</f>
        <v>200.29819065644642</v>
      </c>
      <c r="C42" s="7">
        <f t="shared" si="29"/>
        <v>153.76994901366993</v>
      </c>
      <c r="D42" s="7">
        <f t="shared" si="29"/>
        <v>179.10746099290782</v>
      </c>
      <c r="E42" s="7">
        <f t="shared" si="29"/>
        <v>213.68870277864499</v>
      </c>
      <c r="F42" s="7">
        <f t="shared" si="29"/>
        <v>161.03030060120241</v>
      </c>
      <c r="G42" s="7">
        <f t="shared" si="29"/>
        <v>161.0612863396565</v>
      </c>
      <c r="H42" s="7">
        <f t="shared" si="29"/>
        <v>136.39928096609793</v>
      </c>
      <c r="I42" s="7">
        <f t="shared" si="29"/>
        <v>121.96848227267641</v>
      </c>
      <c r="J42" s="7">
        <f t="shared" si="29"/>
        <v>174.79795960559795</v>
      </c>
      <c r="K42" s="7">
        <f t="shared" si="29"/>
        <v>173.61190796277145</v>
      </c>
      <c r="L42" s="7">
        <f t="shared" si="29"/>
        <v>140.85032139577595</v>
      </c>
      <c r="M42" s="7">
        <f t="shared" si="29"/>
        <v>138.05466603505445</v>
      </c>
      <c r="N42" s="24">
        <f t="shared" si="2"/>
        <v>1954.6385086205021</v>
      </c>
      <c r="O42" s="24"/>
    </row>
    <row r="43" spans="1:15" x14ac:dyDescent="0.25">
      <c r="A43" s="8" t="s">
        <v>609</v>
      </c>
      <c r="B43" s="7">
        <f t="shared" ref="B43:M43" si="30">+B35/B38*B25</f>
        <v>213.43992714748023</v>
      </c>
      <c r="C43" s="7">
        <f t="shared" si="30"/>
        <v>239.49227691209518</v>
      </c>
      <c r="D43" s="7">
        <f t="shared" si="30"/>
        <v>232.02557446808513</v>
      </c>
      <c r="E43" s="7">
        <f t="shared" si="30"/>
        <v>219.51250390259131</v>
      </c>
      <c r="F43" s="7">
        <f t="shared" si="30"/>
        <v>153.48200526052102</v>
      </c>
      <c r="G43" s="7">
        <f t="shared" si="30"/>
        <v>168.79222808396</v>
      </c>
      <c r="H43" s="7">
        <f t="shared" si="30"/>
        <v>149.75305672501662</v>
      </c>
      <c r="I43" s="7">
        <f t="shared" si="30"/>
        <v>154.70739067218429</v>
      </c>
      <c r="J43" s="7">
        <f t="shared" si="30"/>
        <v>146.50168416030536</v>
      </c>
      <c r="K43" s="7">
        <f t="shared" si="30"/>
        <v>143.44003791795933</v>
      </c>
      <c r="L43" s="7">
        <f t="shared" si="30"/>
        <v>144.87461629279809</v>
      </c>
      <c r="M43" s="7">
        <f t="shared" si="30"/>
        <v>264.96807831991157</v>
      </c>
      <c r="N43" s="24">
        <f t="shared" si="2"/>
        <v>2230.9893798629082</v>
      </c>
      <c r="O43" s="24"/>
    </row>
    <row r="44" spans="1:15" x14ac:dyDescent="0.25">
      <c r="A44" s="8" t="s">
        <v>610</v>
      </c>
      <c r="B44" s="7">
        <f t="shared" ref="B44:M44" si="31">+B36/B38*B25</f>
        <v>22.111651391155309</v>
      </c>
      <c r="C44" s="7">
        <f t="shared" si="31"/>
        <v>21.95286956004928</v>
      </c>
      <c r="D44" s="7">
        <f t="shared" si="31"/>
        <v>30.755826635145777</v>
      </c>
      <c r="E44" s="7">
        <f t="shared" si="31"/>
        <v>25.535128004995311</v>
      </c>
      <c r="F44" s="7">
        <f t="shared" si="31"/>
        <v>32.709279809619233</v>
      </c>
      <c r="G44" s="7">
        <f t="shared" si="31"/>
        <v>42.842302166348631</v>
      </c>
      <c r="H44" s="7">
        <f t="shared" si="31"/>
        <v>52.143314868158647</v>
      </c>
      <c r="I44" s="7">
        <f t="shared" si="31"/>
        <v>42.367999105245495</v>
      </c>
      <c r="J44" s="7">
        <f t="shared" si="31"/>
        <v>16.43009541984733</v>
      </c>
      <c r="K44" s="7">
        <f t="shared" si="31"/>
        <v>33.13959496725267</v>
      </c>
      <c r="L44" s="7">
        <f t="shared" si="31"/>
        <v>-11.670455201364291</v>
      </c>
      <c r="M44" s="7">
        <f t="shared" si="31"/>
        <v>24.704519185220271</v>
      </c>
      <c r="N44" s="24">
        <f t="shared" si="2"/>
        <v>333.02212591167358</v>
      </c>
      <c r="O44" s="24"/>
    </row>
    <row r="45" spans="1:15" x14ac:dyDescent="0.25">
      <c r="A45" s="8" t="s">
        <v>611</v>
      </c>
      <c r="B45" s="7">
        <f t="shared" ref="B45:M45" si="32">+B37/B38*B25</f>
        <v>1798.1520826352476</v>
      </c>
      <c r="C45" s="7">
        <f t="shared" si="32"/>
        <v>1534.1645487800633</v>
      </c>
      <c r="D45" s="7">
        <f t="shared" si="32"/>
        <v>1442.8101024428686</v>
      </c>
      <c r="E45" s="7">
        <f t="shared" si="32"/>
        <v>1424.5913518576333</v>
      </c>
      <c r="F45" s="7">
        <f t="shared" si="32"/>
        <v>1662.062745490982</v>
      </c>
      <c r="G45" s="7">
        <f t="shared" si="32"/>
        <v>1580.6554641373889</v>
      </c>
      <c r="H45" s="7">
        <f t="shared" si="32"/>
        <v>1672.0834932417461</v>
      </c>
      <c r="I45" s="7">
        <f t="shared" si="32"/>
        <v>1810.5900223688625</v>
      </c>
      <c r="J45" s="7">
        <f t="shared" si="32"/>
        <v>1681.8028228371502</v>
      </c>
      <c r="K45" s="7">
        <f t="shared" si="32"/>
        <v>1737.6029420889349</v>
      </c>
      <c r="L45" s="7">
        <f t="shared" si="32"/>
        <v>1975.9287944378852</v>
      </c>
      <c r="M45" s="7">
        <f t="shared" si="32"/>
        <v>1908.5452076425074</v>
      </c>
      <c r="N45" s="24">
        <f t="shared" si="2"/>
        <v>20228.989577961267</v>
      </c>
      <c r="O45" s="24"/>
    </row>
    <row r="46" spans="1:15" x14ac:dyDescent="0.25">
      <c r="B46" s="7">
        <f t="shared" ref="B46:M46" si="33">SUM(B40:B45)</f>
        <v>2869.79</v>
      </c>
      <c r="C46" s="7">
        <f t="shared" si="33"/>
        <v>2869.79</v>
      </c>
      <c r="D46" s="7">
        <f t="shared" si="33"/>
        <v>2869.79</v>
      </c>
      <c r="E46" s="7">
        <f t="shared" si="33"/>
        <v>2869.79</v>
      </c>
      <c r="F46" s="7">
        <f t="shared" si="33"/>
        <v>2869.79</v>
      </c>
      <c r="G46" s="7">
        <f t="shared" si="33"/>
        <v>2869.79</v>
      </c>
      <c r="H46" s="7">
        <f t="shared" si="33"/>
        <v>2869.79</v>
      </c>
      <c r="I46" s="7">
        <f t="shared" si="33"/>
        <v>2869.79</v>
      </c>
      <c r="J46" s="7">
        <f t="shared" si="33"/>
        <v>2869.79</v>
      </c>
      <c r="K46" s="7">
        <f t="shared" si="33"/>
        <v>2869.79</v>
      </c>
      <c r="L46" s="7">
        <f t="shared" si="33"/>
        <v>3067.72</v>
      </c>
      <c r="M46" s="7">
        <f t="shared" si="33"/>
        <v>3067.72</v>
      </c>
      <c r="N46" s="24">
        <f t="shared" si="2"/>
        <v>34833.340000000004</v>
      </c>
      <c r="O46" s="24"/>
    </row>
    <row r="47" spans="1:15" x14ac:dyDescent="0.25">
      <c r="A47" s="28" t="s">
        <v>613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24"/>
      <c r="O47" s="24"/>
    </row>
    <row r="48" spans="1:15" x14ac:dyDescent="0.25">
      <c r="A48" s="8" t="s">
        <v>606</v>
      </c>
      <c r="B48" s="30">
        <f t="shared" ref="B48:M54" si="34">+B32+B40</f>
        <v>246.61504499031645</v>
      </c>
      <c r="C48" s="30">
        <f t="shared" si="34"/>
        <v>338.82461990320178</v>
      </c>
      <c r="D48" s="30">
        <f t="shared" si="34"/>
        <v>299.604938887201</v>
      </c>
      <c r="E48" s="30">
        <f t="shared" si="34"/>
        <v>294.34029507992028</v>
      </c>
      <c r="F48" s="30">
        <f t="shared" si="34"/>
        <v>315.40983530166631</v>
      </c>
      <c r="G48" s="30">
        <f t="shared" si="34"/>
        <v>395.93648841557092</v>
      </c>
      <c r="H48" s="30">
        <f t="shared" si="34"/>
        <v>366.41925029037958</v>
      </c>
      <c r="I48" s="30">
        <f t="shared" si="34"/>
        <v>269.55815412928325</v>
      </c>
      <c r="J48" s="30">
        <f t="shared" si="34"/>
        <v>275.62766308638209</v>
      </c>
      <c r="K48" s="30">
        <f t="shared" si="34"/>
        <v>218.00300579378313</v>
      </c>
      <c r="L48" s="30">
        <f t="shared" si="34"/>
        <v>273.39454552573011</v>
      </c>
      <c r="M48" s="30">
        <f t="shared" si="34"/>
        <v>267.22920839246734</v>
      </c>
      <c r="N48" s="24">
        <f t="shared" si="2"/>
        <v>3560.963049795902</v>
      </c>
      <c r="O48" s="24"/>
    </row>
    <row r="49" spans="1:15" x14ac:dyDescent="0.25">
      <c r="A49" s="8" t="s">
        <v>607</v>
      </c>
      <c r="B49" s="30">
        <f t="shared" si="34"/>
        <v>701.33264849300963</v>
      </c>
      <c r="C49" s="30">
        <f t="shared" si="34"/>
        <v>1045.041425701444</v>
      </c>
      <c r="D49" s="30">
        <f t="shared" si="34"/>
        <v>1170.078747816231</v>
      </c>
      <c r="E49" s="30">
        <f t="shared" si="34"/>
        <v>1182.05453354419</v>
      </c>
      <c r="F49" s="30">
        <f t="shared" si="34"/>
        <v>1077.7472601082768</v>
      </c>
      <c r="G49" s="30">
        <f t="shared" si="34"/>
        <v>1153.4986003633828</v>
      </c>
      <c r="H49" s="30">
        <f t="shared" si="34"/>
        <v>1094.3937785221515</v>
      </c>
      <c r="I49" s="30">
        <f t="shared" si="34"/>
        <v>983.66987696371507</v>
      </c>
      <c r="J49" s="30">
        <f t="shared" si="34"/>
        <v>989.13671211048927</v>
      </c>
      <c r="K49" s="30">
        <f t="shared" si="34"/>
        <v>915.75604736401669</v>
      </c>
      <c r="L49" s="30">
        <f t="shared" si="34"/>
        <v>1027.630551683365</v>
      </c>
      <c r="M49" s="30">
        <f t="shared" si="34"/>
        <v>823.35485829030472</v>
      </c>
      <c r="N49" s="24">
        <f t="shared" si="2"/>
        <v>12163.695040960576</v>
      </c>
      <c r="O49" s="24"/>
    </row>
    <row r="50" spans="1:15" x14ac:dyDescent="0.25">
      <c r="A50" s="8" t="s">
        <v>608</v>
      </c>
      <c r="B50" s="30">
        <f t="shared" si="34"/>
        <v>298.64068461841066</v>
      </c>
      <c r="C50" s="30">
        <f t="shared" si="34"/>
        <v>231.19797593394944</v>
      </c>
      <c r="D50" s="30">
        <f t="shared" si="34"/>
        <v>267.21521576426039</v>
      </c>
      <c r="E50" s="30">
        <f t="shared" si="34"/>
        <v>319.81849829868327</v>
      </c>
      <c r="F50" s="30">
        <f t="shared" si="34"/>
        <v>260.70776054455075</v>
      </c>
      <c r="G50" s="30">
        <f t="shared" si="34"/>
        <v>272.30845145500064</v>
      </c>
      <c r="H50" s="30">
        <f t="shared" si="34"/>
        <v>231.84934863506319</v>
      </c>
      <c r="I50" s="30">
        <f t="shared" si="34"/>
        <v>206.51632776033796</v>
      </c>
      <c r="J50" s="30">
        <f t="shared" si="34"/>
        <v>260.01328808395158</v>
      </c>
      <c r="K50" s="30">
        <f t="shared" si="34"/>
        <v>251.70741787374305</v>
      </c>
      <c r="L50" s="30">
        <f t="shared" si="34"/>
        <v>224.09388977518864</v>
      </c>
      <c r="M50" s="30">
        <f t="shared" si="34"/>
        <v>205.83871457257618</v>
      </c>
      <c r="N50" s="24">
        <f t="shared" si="2"/>
        <v>3029.9075733157151</v>
      </c>
      <c r="O50" s="24"/>
    </row>
    <row r="51" spans="1:15" x14ac:dyDescent="0.25">
      <c r="A51" s="8" t="s">
        <v>609</v>
      </c>
      <c r="B51" s="30">
        <f t="shared" si="34"/>
        <v>318.2347566861344</v>
      </c>
      <c r="C51" s="30">
        <f t="shared" si="34"/>
        <v>360.08420389712819</v>
      </c>
      <c r="D51" s="30">
        <f t="shared" si="34"/>
        <v>346.1651658764282</v>
      </c>
      <c r="E51" s="30">
        <f t="shared" si="34"/>
        <v>328.53472571562855</v>
      </c>
      <c r="F51" s="30">
        <f t="shared" si="34"/>
        <v>248.4870842690249</v>
      </c>
      <c r="G51" s="30">
        <f t="shared" si="34"/>
        <v>285.37925712484065</v>
      </c>
      <c r="H51" s="30">
        <f t="shared" si="34"/>
        <v>254.54788626367079</v>
      </c>
      <c r="I51" s="30">
        <f t="shared" si="34"/>
        <v>261.94965784337603</v>
      </c>
      <c r="J51" s="30">
        <f t="shared" si="34"/>
        <v>217.92236416435628</v>
      </c>
      <c r="K51" s="30">
        <f t="shared" si="34"/>
        <v>207.96339368485894</v>
      </c>
      <c r="L51" s="30">
        <f t="shared" si="34"/>
        <v>230.49657234019401</v>
      </c>
      <c r="M51" s="30">
        <f t="shared" si="34"/>
        <v>395.06588375859366</v>
      </c>
      <c r="N51" s="24">
        <f t="shared" si="2"/>
        <v>3454.8309516242348</v>
      </c>
      <c r="O51" s="24"/>
    </row>
    <row r="52" spans="1:15" x14ac:dyDescent="0.25">
      <c r="A52" s="8" t="s">
        <v>610</v>
      </c>
      <c r="B52" s="30">
        <f t="shared" si="34"/>
        <v>32.968039740431514</v>
      </c>
      <c r="C52" s="30">
        <f t="shared" si="34"/>
        <v>33.006832874570335</v>
      </c>
      <c r="D52" s="30">
        <f t="shared" si="34"/>
        <v>45.885441090832579</v>
      </c>
      <c r="E52" s="30">
        <f t="shared" si="34"/>
        <v>38.217304828144542</v>
      </c>
      <c r="F52" s="30">
        <f t="shared" si="34"/>
        <v>52.956263860611863</v>
      </c>
      <c r="G52" s="30">
        <f t="shared" si="34"/>
        <v>72.434048087030163</v>
      </c>
      <c r="H52" s="30">
        <f t="shared" si="34"/>
        <v>88.632385025991525</v>
      </c>
      <c r="I52" s="30">
        <f t="shared" si="34"/>
        <v>71.737250695696346</v>
      </c>
      <c r="J52" s="30">
        <f t="shared" si="34"/>
        <v>24.439891308152106</v>
      </c>
      <c r="K52" s="30">
        <f t="shared" si="34"/>
        <v>48.04671509270878</v>
      </c>
      <c r="L52" s="30">
        <f t="shared" si="34"/>
        <v>-18.567779438515629</v>
      </c>
      <c r="M52" s="30">
        <f t="shared" si="34"/>
        <v>36.834296291934692</v>
      </c>
      <c r="N52" s="24">
        <f t="shared" si="2"/>
        <v>526.59068945758884</v>
      </c>
      <c r="O52" s="24"/>
    </row>
    <row r="53" spans="1:15" x14ac:dyDescent="0.25">
      <c r="A53" s="8" t="s">
        <v>611</v>
      </c>
      <c r="B53" s="30">
        <f t="shared" si="34"/>
        <v>2681.0095849906184</v>
      </c>
      <c r="C53" s="30">
        <f t="shared" si="34"/>
        <v>2306.6648633410132</v>
      </c>
      <c r="D53" s="30">
        <f t="shared" si="34"/>
        <v>2152.5670158787643</v>
      </c>
      <c r="E53" s="30">
        <f t="shared" si="34"/>
        <v>2132.1233219912219</v>
      </c>
      <c r="F53" s="30">
        <f t="shared" si="34"/>
        <v>2690.8765284776846</v>
      </c>
      <c r="G53" s="30">
        <f t="shared" si="34"/>
        <v>2672.4351425793761</v>
      </c>
      <c r="H53" s="30">
        <f t="shared" si="34"/>
        <v>2842.1811759249358</v>
      </c>
      <c r="I53" s="30">
        <f t="shared" si="34"/>
        <v>3065.6805392001752</v>
      </c>
      <c r="J53" s="30">
        <f t="shared" si="34"/>
        <v>2501.6944297372365</v>
      </c>
      <c r="K53" s="30">
        <f t="shared" si="34"/>
        <v>2519.2255241893427</v>
      </c>
      <c r="L53" s="30">
        <f t="shared" si="34"/>
        <v>3143.7171394176457</v>
      </c>
      <c r="M53" s="30">
        <f t="shared" si="34"/>
        <v>2845.6299488278955</v>
      </c>
      <c r="N53" s="24">
        <f t="shared" si="2"/>
        <v>31553.805214555912</v>
      </c>
      <c r="O53" s="24"/>
    </row>
    <row r="54" spans="1:15" x14ac:dyDescent="0.25">
      <c r="B54" s="30">
        <f t="shared" si="34"/>
        <v>4278.800759518921</v>
      </c>
      <c r="C54" s="30">
        <f t="shared" si="34"/>
        <v>4314.8199216513067</v>
      </c>
      <c r="D54" s="30">
        <f t="shared" si="34"/>
        <v>4281.5165253137166</v>
      </c>
      <c r="E54" s="30">
        <f t="shared" si="34"/>
        <v>4295.0886794577891</v>
      </c>
      <c r="F54" s="30">
        <f t="shared" si="34"/>
        <v>4646.1847325618146</v>
      </c>
      <c r="G54" s="30">
        <f t="shared" si="34"/>
        <v>4851.9919880252019</v>
      </c>
      <c r="H54" s="30">
        <f t="shared" si="34"/>
        <v>4878.0238246621921</v>
      </c>
      <c r="I54" s="30">
        <f t="shared" si="34"/>
        <v>4859.1118065925839</v>
      </c>
      <c r="J54" s="30">
        <f t="shared" si="34"/>
        <v>4268.8343484905672</v>
      </c>
      <c r="K54" s="30">
        <f t="shared" si="34"/>
        <v>4160.7021039984538</v>
      </c>
      <c r="L54" s="30">
        <f t="shared" si="34"/>
        <v>4880.7649193036077</v>
      </c>
      <c r="M54" s="30">
        <f t="shared" si="34"/>
        <v>4573.9529101337721</v>
      </c>
      <c r="N54" s="7">
        <f t="shared" si="2"/>
        <v>54289.792519709925</v>
      </c>
      <c r="O54" s="7"/>
    </row>
    <row r="55" spans="1:15" x14ac:dyDescent="0.25">
      <c r="N55" s="7">
        <v>54292.31</v>
      </c>
      <c r="O55" s="8" t="s">
        <v>663</v>
      </c>
    </row>
    <row r="56" spans="1:15" x14ac:dyDescent="0.25">
      <c r="N56" s="7">
        <f>+N55-N54</f>
        <v>2.5174802900728537</v>
      </c>
      <c r="O56" s="8" t="s">
        <v>664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BFB8-8BFB-48D9-8184-5411F386E8A6}">
  <dimension ref="A1:K4"/>
  <sheetViews>
    <sheetView tabSelected="1" view="pageLayout" zoomScaleNormal="100" workbookViewId="0">
      <selection activeCell="B3" sqref="B3"/>
    </sheetView>
  </sheetViews>
  <sheetFormatPr defaultRowHeight="15" x14ac:dyDescent="0.25"/>
  <cols>
    <col min="1" max="1" width="4" bestFit="1" customWidth="1"/>
    <col min="2" max="2" width="5.5703125" bestFit="1" customWidth="1"/>
    <col min="3" max="3" width="2" bestFit="1" customWidth="1"/>
    <col min="4" max="4" width="5.42578125" bestFit="1" customWidth="1"/>
    <col min="5" max="5" width="6.7109375" bestFit="1" customWidth="1"/>
    <col min="6" max="6" width="11.42578125" bestFit="1" customWidth="1"/>
    <col min="7" max="7" width="12.5703125" bestFit="1" customWidth="1"/>
    <col min="8" max="8" width="2" bestFit="1" customWidth="1"/>
    <col min="9" max="9" width="3" bestFit="1" customWidth="1"/>
    <col min="11" max="11" width="10.5703125" bestFit="1" customWidth="1"/>
  </cols>
  <sheetData>
    <row r="1" spans="1:11" x14ac:dyDescent="0.25">
      <c r="F1" t="s">
        <v>683</v>
      </c>
      <c r="G1" t="s">
        <v>684</v>
      </c>
    </row>
    <row r="2" spans="1:11" x14ac:dyDescent="0.25">
      <c r="A2">
        <v>665</v>
      </c>
      <c r="B2" t="s">
        <v>681</v>
      </c>
      <c r="C2" t="s">
        <v>614</v>
      </c>
      <c r="D2" s="4">
        <v>145</v>
      </c>
      <c r="E2" t="s">
        <v>682</v>
      </c>
      <c r="F2" s="5">
        <f>+A2*D2</f>
        <v>96425</v>
      </c>
      <c r="G2" s="7">
        <v>8035.42</v>
      </c>
      <c r="H2" t="s">
        <v>614</v>
      </c>
      <c r="I2">
        <v>10</v>
      </c>
      <c r="J2" t="s">
        <v>615</v>
      </c>
      <c r="K2" s="1">
        <f>+G2*I2</f>
        <v>80354.2</v>
      </c>
    </row>
    <row r="3" spans="1:11" x14ac:dyDescent="0.25">
      <c r="A3">
        <v>665</v>
      </c>
      <c r="B3" t="s">
        <v>681</v>
      </c>
      <c r="C3" t="s">
        <v>614</v>
      </c>
      <c r="D3" s="4">
        <v>155</v>
      </c>
      <c r="E3" t="s">
        <v>682</v>
      </c>
      <c r="F3" s="5">
        <f>+A3*D3</f>
        <v>103075</v>
      </c>
      <c r="G3" s="7">
        <v>8589.58</v>
      </c>
      <c r="H3" t="s">
        <v>614</v>
      </c>
      <c r="I3">
        <v>2</v>
      </c>
      <c r="J3" t="s">
        <v>615</v>
      </c>
      <c r="K3" s="1">
        <f>+G3*I3</f>
        <v>17179.16</v>
      </c>
    </row>
    <row r="4" spans="1:11" x14ac:dyDescent="0.25">
      <c r="K4" s="25">
        <f>SUM(K2:K3)</f>
        <v>97533.36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5D0E-C29E-4517-87BC-808AACB7B218}">
  <dimension ref="A1:Q19"/>
  <sheetViews>
    <sheetView tabSelected="1" view="pageLayout" zoomScaleNormal="100" workbookViewId="0">
      <selection activeCell="B3" sqref="B3"/>
    </sheetView>
  </sheetViews>
  <sheetFormatPr defaultRowHeight="15" x14ac:dyDescent="0.25"/>
  <cols>
    <col min="1" max="1" width="12.5703125" customWidth="1"/>
    <col min="2" max="2" width="10.7109375" bestFit="1" customWidth="1"/>
    <col min="3" max="3" width="8" bestFit="1" customWidth="1"/>
    <col min="4" max="4" width="9.85546875" bestFit="1" customWidth="1"/>
    <col min="5" max="5" width="9.5703125" bestFit="1" customWidth="1"/>
    <col min="6" max="7" width="11.28515625" bestFit="1" customWidth="1"/>
    <col min="8" max="8" width="8.7109375" bestFit="1" customWidth="1"/>
    <col min="9" max="9" width="10.5703125" bestFit="1" customWidth="1"/>
    <col min="10" max="10" width="9" bestFit="1" customWidth="1"/>
    <col min="11" max="11" width="10.140625" bestFit="1" customWidth="1"/>
    <col min="12" max="12" width="9.5703125" bestFit="1" customWidth="1"/>
    <col min="13" max="13" width="7" bestFit="1" customWidth="1"/>
    <col min="14" max="14" width="9.42578125" bestFit="1" customWidth="1"/>
    <col min="15" max="15" width="12.140625" style="8" bestFit="1" customWidth="1"/>
    <col min="16" max="16" width="10.7109375" bestFit="1" customWidth="1"/>
    <col min="17" max="17" width="7.42578125" bestFit="1" customWidth="1"/>
  </cols>
  <sheetData>
    <row r="1" spans="1:17" x14ac:dyDescent="0.25">
      <c r="A1" s="31" t="s">
        <v>616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6"/>
      <c r="P1" s="31"/>
      <c r="Q1" s="31"/>
    </row>
    <row r="2" spans="1:17" x14ac:dyDescent="0.25">
      <c r="A2" s="31" t="s">
        <v>617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6"/>
      <c r="P2" s="31"/>
      <c r="Q2" s="31"/>
    </row>
    <row r="3" spans="1:17" x14ac:dyDescent="0.25">
      <c r="A3" s="31" t="s">
        <v>618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6"/>
      <c r="P3" s="31"/>
      <c r="Q3" s="31"/>
    </row>
    <row r="4" spans="1:17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6"/>
      <c r="P4" s="31"/>
      <c r="Q4" s="31"/>
    </row>
    <row r="5" spans="1:17" x14ac:dyDescent="0.25">
      <c r="A5" s="32" t="s">
        <v>619</v>
      </c>
      <c r="B5" s="32" t="s">
        <v>579</v>
      </c>
      <c r="C5" s="32" t="s">
        <v>620</v>
      </c>
      <c r="D5" s="32" t="s">
        <v>621</v>
      </c>
      <c r="E5" s="32" t="s">
        <v>622</v>
      </c>
      <c r="F5" s="32" t="s">
        <v>623</v>
      </c>
      <c r="G5" s="32" t="s">
        <v>624</v>
      </c>
      <c r="H5" s="32" t="s">
        <v>625</v>
      </c>
      <c r="I5" s="32" t="s">
        <v>626</v>
      </c>
      <c r="J5" s="32" t="s">
        <v>627</v>
      </c>
      <c r="K5" s="32" t="s">
        <v>628</v>
      </c>
      <c r="L5" s="32" t="s">
        <v>629</v>
      </c>
      <c r="M5" s="32" t="s">
        <v>630</v>
      </c>
      <c r="N5" s="32" t="s">
        <v>631</v>
      </c>
      <c r="O5" s="37" t="s">
        <v>601</v>
      </c>
      <c r="P5" s="32" t="s">
        <v>632</v>
      </c>
      <c r="Q5" s="32" t="s">
        <v>633</v>
      </c>
    </row>
    <row r="6" spans="1:17" x14ac:dyDescent="0.25">
      <c r="A6" s="33">
        <v>44225</v>
      </c>
      <c r="B6" s="33">
        <v>44243</v>
      </c>
      <c r="C6" s="31"/>
      <c r="D6" s="31">
        <v>38</v>
      </c>
      <c r="E6" s="31">
        <v>38</v>
      </c>
      <c r="F6" s="33">
        <v>44180</v>
      </c>
      <c r="G6" s="33">
        <v>44211</v>
      </c>
      <c r="H6" s="31">
        <v>31</v>
      </c>
      <c r="I6" s="31">
        <v>0</v>
      </c>
      <c r="J6" s="34">
        <v>20.6</v>
      </c>
      <c r="K6" s="34" t="s">
        <v>634</v>
      </c>
      <c r="L6" s="35">
        <v>20.6</v>
      </c>
      <c r="M6" s="34"/>
      <c r="N6" s="34"/>
      <c r="O6" s="35">
        <v>20.6</v>
      </c>
      <c r="P6" s="31"/>
      <c r="Q6" s="34"/>
    </row>
    <row r="7" spans="1:17" x14ac:dyDescent="0.25">
      <c r="A7" s="33">
        <v>44253</v>
      </c>
      <c r="B7" s="33">
        <v>44271</v>
      </c>
      <c r="C7" s="31"/>
      <c r="D7" s="31">
        <v>38</v>
      </c>
      <c r="E7" s="31">
        <v>43</v>
      </c>
      <c r="F7" s="33">
        <v>44211</v>
      </c>
      <c r="G7" s="33">
        <v>44242</v>
      </c>
      <c r="H7" s="31">
        <v>31</v>
      </c>
      <c r="I7" s="31">
        <v>500</v>
      </c>
      <c r="J7" s="34">
        <v>20.6</v>
      </c>
      <c r="K7" s="34" t="s">
        <v>634</v>
      </c>
      <c r="L7" s="34">
        <v>20.6</v>
      </c>
      <c r="M7" s="34"/>
      <c r="N7" s="34"/>
      <c r="O7" s="35">
        <v>20.6</v>
      </c>
      <c r="P7" s="31"/>
      <c r="Q7" s="34"/>
    </row>
    <row r="8" spans="1:17" x14ac:dyDescent="0.25">
      <c r="A8" s="33">
        <v>44286</v>
      </c>
      <c r="B8" s="33">
        <v>44302</v>
      </c>
      <c r="C8" s="31"/>
      <c r="D8" s="31">
        <v>43</v>
      </c>
      <c r="E8" s="31">
        <v>43</v>
      </c>
      <c r="F8" s="33">
        <v>44242</v>
      </c>
      <c r="G8" s="33">
        <v>44270</v>
      </c>
      <c r="H8" s="31">
        <v>28</v>
      </c>
      <c r="I8" s="31">
        <v>0</v>
      </c>
      <c r="J8" s="34">
        <v>20.6</v>
      </c>
      <c r="K8" s="34" t="s">
        <v>634</v>
      </c>
      <c r="L8" s="34">
        <v>20.6</v>
      </c>
      <c r="M8" s="34"/>
      <c r="N8" s="34">
        <v>2.06</v>
      </c>
      <c r="O8" s="35">
        <v>22.66</v>
      </c>
      <c r="P8" s="33">
        <v>44306</v>
      </c>
      <c r="Q8" s="34">
        <v>65.92</v>
      </c>
    </row>
    <row r="9" spans="1:17" x14ac:dyDescent="0.25">
      <c r="A9" s="33">
        <v>44316</v>
      </c>
      <c r="B9" s="33">
        <v>44333</v>
      </c>
      <c r="C9" s="31"/>
      <c r="D9" s="31">
        <v>43</v>
      </c>
      <c r="E9" s="31">
        <v>43</v>
      </c>
      <c r="F9" s="33">
        <v>44270</v>
      </c>
      <c r="G9" s="33">
        <v>44301</v>
      </c>
      <c r="H9" s="31">
        <v>31</v>
      </c>
      <c r="I9" s="31">
        <v>0</v>
      </c>
      <c r="J9" s="34">
        <v>20.6</v>
      </c>
      <c r="K9" s="34" t="s">
        <v>634</v>
      </c>
      <c r="L9" s="34">
        <v>20.6</v>
      </c>
      <c r="M9" s="34"/>
      <c r="N9" s="34">
        <v>2.06</v>
      </c>
      <c r="O9" s="35">
        <v>22.66</v>
      </c>
      <c r="P9" s="33">
        <v>44316</v>
      </c>
      <c r="Q9" s="34">
        <v>20.6</v>
      </c>
    </row>
    <row r="10" spans="1:17" x14ac:dyDescent="0.25">
      <c r="A10" s="33">
        <v>44344</v>
      </c>
      <c r="B10" s="33">
        <v>44363</v>
      </c>
      <c r="C10" s="31"/>
      <c r="D10" s="31">
        <v>43</v>
      </c>
      <c r="E10" s="31">
        <v>43</v>
      </c>
      <c r="F10" s="33">
        <v>44301</v>
      </c>
      <c r="G10" s="33">
        <v>44331</v>
      </c>
      <c r="H10" s="31">
        <v>30</v>
      </c>
      <c r="I10" s="31">
        <v>0</v>
      </c>
      <c r="J10" s="34">
        <v>20.6</v>
      </c>
      <c r="K10" s="34" t="s">
        <v>634</v>
      </c>
      <c r="L10" s="34">
        <v>20.6</v>
      </c>
      <c r="M10" s="34"/>
      <c r="N10" s="34"/>
      <c r="O10" s="35">
        <v>20.6</v>
      </c>
      <c r="P10" s="33">
        <v>44377</v>
      </c>
      <c r="Q10" s="34">
        <v>22.66</v>
      </c>
    </row>
    <row r="11" spans="1:17" x14ac:dyDescent="0.25">
      <c r="A11" s="33">
        <v>44377</v>
      </c>
      <c r="B11" s="33">
        <v>44393</v>
      </c>
      <c r="C11" s="31"/>
      <c r="D11" s="31">
        <v>43</v>
      </c>
      <c r="E11" s="31">
        <v>43</v>
      </c>
      <c r="F11" s="33">
        <v>44331</v>
      </c>
      <c r="G11" s="33">
        <v>44362</v>
      </c>
      <c r="H11" s="31">
        <v>31</v>
      </c>
      <c r="I11" s="31">
        <v>0</v>
      </c>
      <c r="J11" s="34">
        <v>20.6</v>
      </c>
      <c r="K11" s="34" t="s">
        <v>634</v>
      </c>
      <c r="L11" s="34">
        <v>20.6</v>
      </c>
      <c r="M11" s="34"/>
      <c r="N11" s="34">
        <v>2.06</v>
      </c>
      <c r="O11" s="35">
        <v>22.66</v>
      </c>
      <c r="P11" s="33">
        <v>44387</v>
      </c>
      <c r="Q11" s="34">
        <v>20.6</v>
      </c>
    </row>
    <row r="12" spans="1:17" x14ac:dyDescent="0.25">
      <c r="A12" s="33">
        <v>44407</v>
      </c>
      <c r="B12" s="33">
        <v>44424</v>
      </c>
      <c r="C12" s="31"/>
      <c r="D12" s="31">
        <v>43</v>
      </c>
      <c r="E12" s="31">
        <v>43</v>
      </c>
      <c r="F12" s="33">
        <v>44362</v>
      </c>
      <c r="G12" s="33">
        <v>44392</v>
      </c>
      <c r="H12" s="31">
        <v>30</v>
      </c>
      <c r="I12" s="31">
        <v>0</v>
      </c>
      <c r="J12" s="34">
        <v>20.6</v>
      </c>
      <c r="K12" s="34" t="s">
        <v>634</v>
      </c>
      <c r="L12" s="34">
        <v>20.6</v>
      </c>
      <c r="M12" s="34"/>
      <c r="N12" s="34"/>
      <c r="O12" s="35">
        <v>20.6</v>
      </c>
      <c r="P12" s="33">
        <v>44418</v>
      </c>
      <c r="Q12" s="34">
        <v>20.6</v>
      </c>
    </row>
    <row r="13" spans="1:17" x14ac:dyDescent="0.25">
      <c r="A13" s="33">
        <v>44439</v>
      </c>
      <c r="B13" s="33">
        <v>44455</v>
      </c>
      <c r="C13" s="31"/>
      <c r="D13" s="31">
        <v>43</v>
      </c>
      <c r="E13" s="31">
        <v>43</v>
      </c>
      <c r="F13" s="33">
        <v>44392</v>
      </c>
      <c r="G13" s="33">
        <v>44423</v>
      </c>
      <c r="H13" s="31">
        <v>31</v>
      </c>
      <c r="I13" s="31">
        <v>0</v>
      </c>
      <c r="J13" s="34">
        <v>20.6</v>
      </c>
      <c r="K13" s="34" t="s">
        <v>634</v>
      </c>
      <c r="L13" s="34">
        <v>20.6</v>
      </c>
      <c r="M13" s="34"/>
      <c r="N13" s="34"/>
      <c r="O13" s="35">
        <v>20.6</v>
      </c>
      <c r="P13" s="33">
        <v>44449</v>
      </c>
      <c r="Q13" s="34">
        <v>20.6</v>
      </c>
    </row>
    <row r="14" spans="1:17" x14ac:dyDescent="0.25">
      <c r="A14" s="33">
        <v>44469</v>
      </c>
      <c r="B14" s="33">
        <v>44487</v>
      </c>
      <c r="C14" s="31"/>
      <c r="D14" s="31">
        <v>43</v>
      </c>
      <c r="E14" s="31">
        <v>44</v>
      </c>
      <c r="F14" s="33">
        <v>44423</v>
      </c>
      <c r="G14" s="33">
        <v>44454</v>
      </c>
      <c r="H14" s="31">
        <v>31</v>
      </c>
      <c r="I14" s="31">
        <v>100</v>
      </c>
      <c r="J14" s="34">
        <v>20.6</v>
      </c>
      <c r="K14" s="34" t="s">
        <v>634</v>
      </c>
      <c r="L14" s="34">
        <v>20.6</v>
      </c>
      <c r="M14" s="34"/>
      <c r="N14" s="34"/>
      <c r="O14" s="35">
        <v>20.6</v>
      </c>
      <c r="P14" s="33">
        <v>44479</v>
      </c>
      <c r="Q14" s="34">
        <v>20.6</v>
      </c>
    </row>
    <row r="15" spans="1:17" x14ac:dyDescent="0.25">
      <c r="A15" s="33">
        <v>44498</v>
      </c>
      <c r="B15" s="33">
        <v>44516</v>
      </c>
      <c r="C15" s="31"/>
      <c r="D15" s="31">
        <v>44</v>
      </c>
      <c r="E15" s="31">
        <v>44</v>
      </c>
      <c r="F15" s="33">
        <v>44454</v>
      </c>
      <c r="G15" s="33">
        <v>44484</v>
      </c>
      <c r="H15" s="31">
        <v>30</v>
      </c>
      <c r="I15" s="31">
        <v>0</v>
      </c>
      <c r="J15" s="34">
        <v>23.26</v>
      </c>
      <c r="K15" s="34" t="s">
        <v>634</v>
      </c>
      <c r="L15" s="34">
        <v>23.26</v>
      </c>
      <c r="M15" s="34"/>
      <c r="N15" s="34"/>
      <c r="O15" s="35">
        <v>23.26</v>
      </c>
      <c r="P15" s="33">
        <v>44510</v>
      </c>
      <c r="Q15" s="34">
        <v>23.26</v>
      </c>
    </row>
    <row r="16" spans="1:17" x14ac:dyDescent="0.25">
      <c r="A16" s="33">
        <v>44530</v>
      </c>
      <c r="B16" s="33">
        <v>44546</v>
      </c>
      <c r="C16" s="31"/>
      <c r="D16" s="31">
        <v>44</v>
      </c>
      <c r="E16" s="31">
        <v>44</v>
      </c>
      <c r="F16" s="33">
        <v>44484</v>
      </c>
      <c r="G16" s="33">
        <v>44515</v>
      </c>
      <c r="H16" s="31">
        <v>31</v>
      </c>
      <c r="I16" s="31">
        <v>0</v>
      </c>
      <c r="J16" s="34">
        <v>23.26</v>
      </c>
      <c r="K16" s="34" t="s">
        <v>634</v>
      </c>
      <c r="L16" s="34">
        <v>23.26</v>
      </c>
      <c r="M16" s="34"/>
      <c r="N16" s="34"/>
      <c r="O16" s="35">
        <v>23.26</v>
      </c>
      <c r="P16" s="33">
        <v>44540</v>
      </c>
      <c r="Q16" s="34">
        <v>23.26</v>
      </c>
    </row>
    <row r="17" spans="1:17" x14ac:dyDescent="0.25">
      <c r="A17" s="33">
        <v>44560</v>
      </c>
      <c r="B17" s="33">
        <v>44579</v>
      </c>
      <c r="C17" s="31"/>
      <c r="D17" s="31">
        <v>44</v>
      </c>
      <c r="E17" s="31">
        <v>44</v>
      </c>
      <c r="F17" s="33">
        <v>44515</v>
      </c>
      <c r="G17" s="33">
        <v>44545</v>
      </c>
      <c r="H17" s="31">
        <v>30</v>
      </c>
      <c r="I17" s="31">
        <v>0</v>
      </c>
      <c r="J17" s="34">
        <v>23.26</v>
      </c>
      <c r="K17" s="34" t="s">
        <v>634</v>
      </c>
      <c r="L17" s="34">
        <v>23.26</v>
      </c>
      <c r="M17" s="34"/>
      <c r="N17" s="34"/>
      <c r="O17" s="35">
        <v>23.26</v>
      </c>
      <c r="P17" s="33">
        <v>44571</v>
      </c>
      <c r="Q17" s="34">
        <v>23.26</v>
      </c>
    </row>
    <row r="18" spans="1:17" x14ac:dyDescent="0.25">
      <c r="A18" s="33">
        <v>44592</v>
      </c>
      <c r="B18" s="33">
        <v>44608</v>
      </c>
      <c r="C18" s="31"/>
      <c r="D18" s="31">
        <v>44</v>
      </c>
      <c r="E18" s="31">
        <v>44</v>
      </c>
      <c r="F18" s="33">
        <v>44545</v>
      </c>
      <c r="G18" s="33">
        <v>44576</v>
      </c>
      <c r="H18" s="31">
        <v>31</v>
      </c>
      <c r="I18" s="31">
        <v>0</v>
      </c>
      <c r="J18" s="34">
        <v>23.26</v>
      </c>
      <c r="K18" s="34" t="s">
        <v>634</v>
      </c>
      <c r="L18" s="34">
        <v>23.26</v>
      </c>
      <c r="M18" s="34"/>
      <c r="N18" s="34"/>
      <c r="O18" s="35">
        <v>23.26</v>
      </c>
      <c r="P18" s="33">
        <v>44602</v>
      </c>
      <c r="Q18" s="34">
        <v>23.26</v>
      </c>
    </row>
    <row r="19" spans="1:17" x14ac:dyDescent="0.25">
      <c r="I19">
        <f>SUM(I6:I18)</f>
        <v>600</v>
      </c>
      <c r="O19" s="30">
        <f>SUM(O6:O18)</f>
        <v>284.61999999999995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758D-F074-457C-82C1-B4C725CDC6D2}">
  <dimension ref="A2:N14"/>
  <sheetViews>
    <sheetView tabSelected="1" view="pageLayout" zoomScaleNormal="100" workbookViewId="0">
      <selection activeCell="B3" sqref="B3"/>
    </sheetView>
  </sheetViews>
  <sheetFormatPr defaultRowHeight="15" x14ac:dyDescent="0.25"/>
  <cols>
    <col min="1" max="1" width="21" style="17" bestFit="1" customWidth="1"/>
    <col min="2" max="8" width="12.85546875" bestFit="1" customWidth="1"/>
    <col min="9" max="11" width="15" bestFit="1" customWidth="1"/>
    <col min="12" max="13" width="12.85546875" bestFit="1" customWidth="1"/>
    <col min="14" max="14" width="10.5703125" bestFit="1" customWidth="1"/>
  </cols>
  <sheetData>
    <row r="2" spans="1:14" x14ac:dyDescent="0.25">
      <c r="A2" s="18" t="s">
        <v>566</v>
      </c>
      <c r="B2" s="10">
        <v>44256</v>
      </c>
      <c r="C2" s="10">
        <v>44287</v>
      </c>
      <c r="D2" s="10">
        <v>44317</v>
      </c>
      <c r="E2" s="10">
        <v>44348</v>
      </c>
      <c r="F2" s="10">
        <v>44378</v>
      </c>
      <c r="G2" s="10">
        <v>44409</v>
      </c>
      <c r="H2" s="10">
        <v>44440</v>
      </c>
      <c r="I2" s="10">
        <v>44470</v>
      </c>
      <c r="J2" s="10">
        <v>44501</v>
      </c>
      <c r="K2" s="10">
        <v>44531</v>
      </c>
      <c r="L2" s="10">
        <v>44562</v>
      </c>
      <c r="M2" s="10">
        <v>44593</v>
      </c>
      <c r="N2" s="6" t="s">
        <v>577</v>
      </c>
    </row>
    <row r="3" spans="1:14" x14ac:dyDescent="0.25">
      <c r="A3" s="18" t="s">
        <v>575</v>
      </c>
      <c r="B3" s="11" t="s">
        <v>554</v>
      </c>
      <c r="C3" s="11" t="s">
        <v>555</v>
      </c>
      <c r="D3" s="11" t="s">
        <v>556</v>
      </c>
      <c r="E3" s="11" t="s">
        <v>557</v>
      </c>
      <c r="F3" s="11" t="s">
        <v>558</v>
      </c>
      <c r="G3" s="11" t="s">
        <v>559</v>
      </c>
      <c r="H3" s="11" t="s">
        <v>560</v>
      </c>
      <c r="I3" s="11" t="s">
        <v>561</v>
      </c>
      <c r="J3" s="11" t="s">
        <v>562</v>
      </c>
      <c r="K3" s="11" t="s">
        <v>563</v>
      </c>
      <c r="L3" s="11" t="s">
        <v>564</v>
      </c>
      <c r="M3" s="11" t="s">
        <v>565</v>
      </c>
    </row>
    <row r="4" spans="1:14" x14ac:dyDescent="0.25">
      <c r="A4" s="18" t="s">
        <v>576</v>
      </c>
      <c r="B4" s="12">
        <v>44296</v>
      </c>
      <c r="C4" s="12">
        <v>44326</v>
      </c>
      <c r="D4" s="12">
        <v>44357</v>
      </c>
      <c r="E4" s="12">
        <v>44387</v>
      </c>
      <c r="F4" s="12">
        <v>44418</v>
      </c>
      <c r="G4" s="12">
        <v>44449</v>
      </c>
      <c r="H4" s="12">
        <v>44479</v>
      </c>
      <c r="I4" s="12">
        <v>44510</v>
      </c>
      <c r="J4" s="12">
        <v>44540</v>
      </c>
      <c r="K4" s="12">
        <v>44571</v>
      </c>
      <c r="L4" s="12">
        <v>44602</v>
      </c>
      <c r="M4" s="12">
        <v>44630</v>
      </c>
    </row>
    <row r="5" spans="1:14" x14ac:dyDescent="0.25">
      <c r="A5" s="1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4" x14ac:dyDescent="0.25">
      <c r="A6" s="19" t="s">
        <v>567</v>
      </c>
      <c r="B6" s="4">
        <v>4</v>
      </c>
      <c r="C6" s="4">
        <v>0</v>
      </c>
      <c r="D6" s="4">
        <v>0</v>
      </c>
      <c r="E6" s="4">
        <v>0</v>
      </c>
      <c r="F6" s="4">
        <v>4</v>
      </c>
      <c r="G6" s="14">
        <v>0</v>
      </c>
      <c r="H6" s="14">
        <v>2</v>
      </c>
      <c r="I6" s="14">
        <v>0</v>
      </c>
      <c r="J6" s="14">
        <v>0</v>
      </c>
      <c r="K6" s="4">
        <v>0</v>
      </c>
      <c r="L6" s="4">
        <v>0</v>
      </c>
      <c r="M6" s="4">
        <v>0</v>
      </c>
      <c r="N6" s="5">
        <f>SUM(B6:M6)</f>
        <v>10</v>
      </c>
    </row>
    <row r="7" spans="1:14" x14ac:dyDescent="0.25">
      <c r="A7" s="19" t="s">
        <v>568</v>
      </c>
      <c r="B7" s="4">
        <v>3274</v>
      </c>
      <c r="C7" s="4">
        <v>5680</v>
      </c>
      <c r="D7" s="4">
        <v>6456</v>
      </c>
      <c r="E7" s="4">
        <v>6124</v>
      </c>
      <c r="F7" s="4">
        <v>5845</v>
      </c>
      <c r="G7" s="14">
        <v>5734</v>
      </c>
      <c r="H7" s="14">
        <v>5360</v>
      </c>
      <c r="I7" s="14">
        <v>6291</v>
      </c>
      <c r="J7" s="14">
        <v>5323</v>
      </c>
      <c r="K7" s="4">
        <v>5544</v>
      </c>
      <c r="L7" s="4">
        <v>6314</v>
      </c>
      <c r="M7" s="4">
        <v>5733</v>
      </c>
      <c r="N7" s="5">
        <f t="shared" ref="N7:N13" si="0">SUM(B7:M7)</f>
        <v>67678</v>
      </c>
    </row>
    <row r="8" spans="1:14" x14ac:dyDescent="0.25">
      <c r="A8" s="19" t="s">
        <v>569</v>
      </c>
      <c r="B8" s="4">
        <v>216</v>
      </c>
      <c r="C8" s="4">
        <v>152</v>
      </c>
      <c r="D8" s="4">
        <v>42</v>
      </c>
      <c r="E8" s="4">
        <v>102</v>
      </c>
      <c r="F8" s="4">
        <v>243</v>
      </c>
      <c r="G8" s="14">
        <v>0</v>
      </c>
      <c r="H8" s="14">
        <v>0</v>
      </c>
      <c r="I8" s="14">
        <v>107</v>
      </c>
      <c r="J8" s="14">
        <v>0</v>
      </c>
      <c r="K8" s="4">
        <v>0</v>
      </c>
      <c r="L8" s="4">
        <v>0</v>
      </c>
      <c r="M8" s="4">
        <v>94</v>
      </c>
      <c r="N8" s="5">
        <f t="shared" si="0"/>
        <v>956</v>
      </c>
    </row>
    <row r="9" spans="1:14" x14ac:dyDescent="0.25">
      <c r="A9" s="19" t="s">
        <v>570</v>
      </c>
      <c r="B9" s="4">
        <v>1152</v>
      </c>
      <c r="C9" s="4">
        <v>750</v>
      </c>
      <c r="D9" s="4">
        <v>886</v>
      </c>
      <c r="E9" s="4">
        <v>946</v>
      </c>
      <c r="F9" s="4">
        <v>1498</v>
      </c>
      <c r="G9" s="14">
        <v>600</v>
      </c>
      <c r="H9" s="14">
        <v>302</v>
      </c>
      <c r="I9" s="14">
        <v>1100</v>
      </c>
      <c r="J9" s="14">
        <v>1803</v>
      </c>
      <c r="K9" s="4">
        <v>1859</v>
      </c>
      <c r="L9" s="4">
        <v>1936</v>
      </c>
      <c r="M9" s="4">
        <v>1895</v>
      </c>
      <c r="N9" s="5">
        <f t="shared" si="0"/>
        <v>14727</v>
      </c>
    </row>
    <row r="10" spans="1:14" ht="17.25" x14ac:dyDescent="0.4">
      <c r="A10" s="19" t="s">
        <v>571</v>
      </c>
      <c r="B10" s="15">
        <v>2386</v>
      </c>
      <c r="C10" s="15">
        <v>791</v>
      </c>
      <c r="D10" s="15">
        <v>263</v>
      </c>
      <c r="E10" s="15">
        <v>2208</v>
      </c>
      <c r="F10" s="15">
        <v>1285</v>
      </c>
      <c r="G10" s="16">
        <v>2611</v>
      </c>
      <c r="H10" s="16">
        <v>2968</v>
      </c>
      <c r="I10" s="16">
        <v>284</v>
      </c>
      <c r="J10" s="16">
        <v>94</v>
      </c>
      <c r="K10" s="15">
        <v>0</v>
      </c>
      <c r="L10" s="15">
        <v>0</v>
      </c>
      <c r="M10" s="15">
        <v>307</v>
      </c>
      <c r="N10" s="21">
        <f t="shared" si="0"/>
        <v>13197</v>
      </c>
    </row>
    <row r="11" spans="1:14" x14ac:dyDescent="0.25">
      <c r="A11" s="19" t="s">
        <v>572</v>
      </c>
      <c r="B11" s="4">
        <v>7032</v>
      </c>
      <c r="C11" s="4">
        <v>7373</v>
      </c>
      <c r="D11" s="4">
        <v>7647</v>
      </c>
      <c r="E11" s="4">
        <v>9380</v>
      </c>
      <c r="F11" s="4">
        <v>8875</v>
      </c>
      <c r="G11" s="14">
        <v>8945</v>
      </c>
      <c r="H11" s="14">
        <v>8632</v>
      </c>
      <c r="I11" s="14">
        <v>7782</v>
      </c>
      <c r="J11" s="14">
        <v>7220</v>
      </c>
      <c r="K11" s="4">
        <v>7403</v>
      </c>
      <c r="L11" s="4">
        <v>8250</v>
      </c>
      <c r="M11" s="4">
        <v>8029</v>
      </c>
      <c r="N11" s="5">
        <f t="shared" si="0"/>
        <v>96568</v>
      </c>
    </row>
    <row r="12" spans="1:14" s="8" customFormat="1" x14ac:dyDescent="0.25">
      <c r="A12" s="22" t="s">
        <v>573</v>
      </c>
      <c r="B12" s="23">
        <v>2461.1999999999998</v>
      </c>
      <c r="C12" s="23">
        <v>2580.5499999999997</v>
      </c>
      <c r="D12" s="23">
        <v>2676.45</v>
      </c>
      <c r="E12" s="23">
        <v>3283</v>
      </c>
      <c r="F12" s="23">
        <v>3106.25</v>
      </c>
      <c r="G12" s="23">
        <v>3130.75</v>
      </c>
      <c r="H12" s="23">
        <v>3021.2</v>
      </c>
      <c r="I12" s="23">
        <v>2723.7</v>
      </c>
      <c r="J12" s="23">
        <v>2527</v>
      </c>
      <c r="K12" s="23">
        <v>2591.0499999999997</v>
      </c>
      <c r="L12" s="23">
        <v>2887.5</v>
      </c>
      <c r="M12" s="23">
        <v>2810.1499999999996</v>
      </c>
      <c r="N12" s="7">
        <f t="shared" si="0"/>
        <v>33798.800000000003</v>
      </c>
    </row>
    <row r="13" spans="1:14" x14ac:dyDescent="0.25">
      <c r="A13" s="19" t="s">
        <v>574</v>
      </c>
      <c r="B13" s="1">
        <v>2461.1999999999998</v>
      </c>
      <c r="C13" s="1">
        <v>2580.56</v>
      </c>
      <c r="D13" s="1">
        <v>2676.46</v>
      </c>
      <c r="E13" s="1">
        <v>3283</v>
      </c>
      <c r="F13" s="1">
        <v>3106.28</v>
      </c>
      <c r="G13" s="1">
        <v>3130.76</v>
      </c>
      <c r="H13" s="1">
        <v>3021.2</v>
      </c>
      <c r="I13" s="1">
        <v>2723.72</v>
      </c>
      <c r="J13" s="1">
        <v>2527.02</v>
      </c>
      <c r="K13" s="1">
        <v>2591.06</v>
      </c>
      <c r="L13" s="1">
        <v>2887.5</v>
      </c>
      <c r="M13" s="1">
        <v>2810.18</v>
      </c>
      <c r="N13" s="1">
        <f t="shared" si="0"/>
        <v>33798.94</v>
      </c>
    </row>
    <row r="14" spans="1:14" x14ac:dyDescent="0.25">
      <c r="A14" s="20"/>
    </row>
  </sheetData>
  <pageMargins left="0.7" right="0.7" top="0.75" bottom="0.75" header="0.3" footer="0.3"/>
  <pageSetup orientation="portrait" horizontalDpi="360" verticalDpi="360" r:id="rId1"/>
  <headerFooter>
    <oddHeader>&amp;RSCHEDULE WORKPAPERS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D995F-173A-47C5-A410-C7BD644686E3}">
  <dimension ref="A2:U21"/>
  <sheetViews>
    <sheetView tabSelected="1" view="pageLayout" zoomScaleNormal="100" workbookViewId="0">
      <selection activeCell="B3" sqref="B3"/>
    </sheetView>
  </sheetViews>
  <sheetFormatPr defaultRowHeight="15" x14ac:dyDescent="0.25"/>
  <cols>
    <col min="1" max="1" width="10.7109375" style="8" bestFit="1" customWidth="1"/>
    <col min="2" max="2" width="10.7109375" bestFit="1" customWidth="1"/>
    <col min="3" max="3" width="9.140625" bestFit="1" customWidth="1"/>
    <col min="4" max="4" width="10.28515625" bestFit="1" customWidth="1"/>
    <col min="5" max="8" width="12.42578125" bestFit="1" customWidth="1"/>
    <col min="9" max="10" width="11.28515625" bestFit="1" customWidth="1"/>
    <col min="11" max="11" width="8.7109375" bestFit="1" customWidth="1"/>
    <col min="12" max="13" width="9.7109375" bestFit="1" customWidth="1"/>
    <col min="15" max="15" width="8.85546875" bestFit="1" customWidth="1"/>
    <col min="16" max="16" width="10.140625" bestFit="1" customWidth="1"/>
    <col min="17" max="17" width="9.5703125" bestFit="1" customWidth="1"/>
    <col min="18" max="18" width="8.7109375" bestFit="1" customWidth="1"/>
    <col min="19" max="19" width="9.5703125" bestFit="1" customWidth="1"/>
    <col min="20" max="20" width="8.42578125" bestFit="1" customWidth="1"/>
    <col min="21" max="21" width="12" bestFit="1" customWidth="1"/>
  </cols>
  <sheetData>
    <row r="2" spans="1:21" x14ac:dyDescent="0.25">
      <c r="A2" t="s">
        <v>649</v>
      </c>
      <c r="E2" s="1">
        <f>207.53+39.75</f>
        <v>247.28</v>
      </c>
    </row>
    <row r="3" spans="1:21" x14ac:dyDescent="0.25">
      <c r="A3" t="s">
        <v>650</v>
      </c>
      <c r="E3" s="1">
        <f>33.77*2</f>
        <v>67.540000000000006</v>
      </c>
    </row>
    <row r="4" spans="1:21" x14ac:dyDescent="0.25">
      <c r="A4" t="s">
        <v>651</v>
      </c>
      <c r="E4" s="1">
        <v>10.07</v>
      </c>
    </row>
    <row r="5" spans="1:21" x14ac:dyDescent="0.25">
      <c r="A5" t="s">
        <v>652</v>
      </c>
      <c r="E5" s="1">
        <v>-0.45</v>
      </c>
    </row>
    <row r="8" spans="1:21" s="26" customFormat="1" x14ac:dyDescent="0.25">
      <c r="A8" s="26" t="s">
        <v>619</v>
      </c>
      <c r="B8" s="26" t="s">
        <v>579</v>
      </c>
      <c r="C8" s="26" t="s">
        <v>637</v>
      </c>
      <c r="D8" s="26" t="s">
        <v>638</v>
      </c>
      <c r="E8" s="26" t="s">
        <v>639</v>
      </c>
      <c r="F8" s="26" t="s">
        <v>640</v>
      </c>
      <c r="G8" s="26" t="s">
        <v>641</v>
      </c>
      <c r="H8" s="26" t="s">
        <v>642</v>
      </c>
      <c r="I8" s="26" t="s">
        <v>623</v>
      </c>
      <c r="J8" s="26" t="s">
        <v>624</v>
      </c>
      <c r="K8" s="26" t="s">
        <v>625</v>
      </c>
      <c r="L8" s="26" t="s">
        <v>643</v>
      </c>
      <c r="M8" s="26" t="s">
        <v>644</v>
      </c>
      <c r="N8" s="26" t="s">
        <v>645</v>
      </c>
      <c r="O8" s="26" t="s">
        <v>627</v>
      </c>
      <c r="P8" s="26" t="s">
        <v>628</v>
      </c>
      <c r="Q8" s="26" t="s">
        <v>629</v>
      </c>
      <c r="R8" s="26" t="s">
        <v>646</v>
      </c>
      <c r="S8" s="26" t="s">
        <v>647</v>
      </c>
      <c r="T8" s="26" t="s">
        <v>648</v>
      </c>
      <c r="U8" s="26" t="s">
        <v>601</v>
      </c>
    </row>
    <row r="9" spans="1:21" x14ac:dyDescent="0.25">
      <c r="A9" s="2">
        <v>44286</v>
      </c>
      <c r="B9" s="2">
        <v>44311</v>
      </c>
      <c r="C9" t="s">
        <v>635</v>
      </c>
      <c r="D9" t="s">
        <v>636</v>
      </c>
      <c r="E9">
        <v>27692</v>
      </c>
      <c r="F9">
        <v>27964</v>
      </c>
      <c r="G9">
        <v>2580633</v>
      </c>
      <c r="H9">
        <v>2760699</v>
      </c>
      <c r="I9" s="2">
        <v>44237</v>
      </c>
      <c r="J9" s="2">
        <v>44265</v>
      </c>
      <c r="K9" s="4">
        <v>28</v>
      </c>
      <c r="L9" s="38">
        <v>272</v>
      </c>
      <c r="M9">
        <v>180</v>
      </c>
      <c r="N9">
        <v>452</v>
      </c>
      <c r="O9" s="25">
        <v>314.82</v>
      </c>
      <c r="P9" s="25">
        <v>4551.6400000000003</v>
      </c>
      <c r="Q9" s="25">
        <v>4866.46</v>
      </c>
      <c r="R9" s="1">
        <v>-203.4</v>
      </c>
      <c r="S9" s="7">
        <v>4663.0600000000004</v>
      </c>
      <c r="T9" s="8"/>
      <c r="U9" s="25">
        <f>+T9+S9</f>
        <v>4663.0600000000004</v>
      </c>
    </row>
    <row r="10" spans="1:21" x14ac:dyDescent="0.25">
      <c r="A10" s="2">
        <v>44316</v>
      </c>
      <c r="B10" s="2">
        <v>44341</v>
      </c>
      <c r="C10" t="s">
        <v>635</v>
      </c>
      <c r="D10" t="s">
        <v>636</v>
      </c>
      <c r="E10">
        <v>27964</v>
      </c>
      <c r="F10">
        <v>28073</v>
      </c>
      <c r="G10">
        <v>2760699</v>
      </c>
      <c r="H10">
        <v>2983200</v>
      </c>
      <c r="I10" s="2">
        <v>44265</v>
      </c>
      <c r="J10" s="2">
        <v>44296</v>
      </c>
      <c r="K10" s="4">
        <v>31</v>
      </c>
      <c r="L10" s="38">
        <v>109</v>
      </c>
      <c r="M10">
        <v>223</v>
      </c>
      <c r="N10">
        <v>332</v>
      </c>
      <c r="O10" s="25">
        <v>314.82</v>
      </c>
      <c r="P10" s="25">
        <v>3343.2400000000002</v>
      </c>
      <c r="Q10" s="25">
        <v>3658.0600000000004</v>
      </c>
      <c r="R10" s="1">
        <v>-149.4</v>
      </c>
      <c r="S10" s="7">
        <v>3508.6600000000003</v>
      </c>
      <c r="T10" s="8"/>
      <c r="U10" s="25">
        <f t="shared" ref="U10:U20" si="0">+T10+S10</f>
        <v>3508.6600000000003</v>
      </c>
    </row>
    <row r="11" spans="1:21" x14ac:dyDescent="0.25">
      <c r="A11" s="2">
        <v>44347</v>
      </c>
      <c r="B11" s="2">
        <v>44372</v>
      </c>
      <c r="C11" t="s">
        <v>635</v>
      </c>
      <c r="D11" t="s">
        <v>636</v>
      </c>
      <c r="E11">
        <v>28073</v>
      </c>
      <c r="F11">
        <v>28322</v>
      </c>
      <c r="G11">
        <v>2983200</v>
      </c>
      <c r="H11">
        <v>3191710</v>
      </c>
      <c r="I11" s="2">
        <v>44296</v>
      </c>
      <c r="J11" s="2">
        <v>44326</v>
      </c>
      <c r="K11" s="4">
        <v>30</v>
      </c>
      <c r="L11" s="38">
        <v>249</v>
      </c>
      <c r="M11" s="38">
        <v>209</v>
      </c>
      <c r="N11">
        <v>458</v>
      </c>
      <c r="O11" s="25">
        <v>314.82</v>
      </c>
      <c r="P11" s="25">
        <v>4612.0600000000004</v>
      </c>
      <c r="Q11" s="25">
        <v>4926.88</v>
      </c>
      <c r="R11" s="7">
        <v>-206.1</v>
      </c>
      <c r="S11" s="7">
        <v>4720.78</v>
      </c>
      <c r="T11" s="8"/>
      <c r="U11" s="25">
        <f t="shared" si="0"/>
        <v>4720.78</v>
      </c>
    </row>
    <row r="12" spans="1:21" x14ac:dyDescent="0.25">
      <c r="A12" s="2">
        <v>44377</v>
      </c>
      <c r="B12" s="2">
        <v>44402</v>
      </c>
      <c r="C12" t="s">
        <v>635</v>
      </c>
      <c r="D12" t="s">
        <v>636</v>
      </c>
      <c r="E12">
        <v>28322</v>
      </c>
      <c r="F12">
        <v>28542</v>
      </c>
      <c r="G12">
        <v>3191710</v>
      </c>
      <c r="H12">
        <v>3409888</v>
      </c>
      <c r="I12" s="2">
        <v>44326</v>
      </c>
      <c r="J12" s="2">
        <v>44357</v>
      </c>
      <c r="K12" s="4">
        <v>31</v>
      </c>
      <c r="L12" s="38">
        <v>220</v>
      </c>
      <c r="M12">
        <v>218</v>
      </c>
      <c r="N12">
        <v>438</v>
      </c>
      <c r="O12" s="25">
        <v>314.82</v>
      </c>
      <c r="P12" s="25">
        <v>4410.66</v>
      </c>
      <c r="Q12" s="25">
        <v>4725.4799999999996</v>
      </c>
      <c r="R12" s="1">
        <v>-197.1</v>
      </c>
      <c r="S12" s="7">
        <v>4528.3799999999992</v>
      </c>
      <c r="T12" s="8"/>
      <c r="U12" s="25">
        <f t="shared" si="0"/>
        <v>4528.3799999999992</v>
      </c>
    </row>
    <row r="13" spans="1:21" x14ac:dyDescent="0.25">
      <c r="A13" s="2">
        <v>44408</v>
      </c>
      <c r="B13" s="2">
        <v>44433</v>
      </c>
      <c r="C13" t="s">
        <v>635</v>
      </c>
      <c r="D13" t="s">
        <v>636</v>
      </c>
      <c r="E13">
        <v>28542</v>
      </c>
      <c r="F13">
        <v>28819</v>
      </c>
      <c r="G13">
        <v>3409888</v>
      </c>
      <c r="H13">
        <v>3644872</v>
      </c>
      <c r="I13" s="2">
        <v>44357</v>
      </c>
      <c r="J13" s="2">
        <v>44387</v>
      </c>
      <c r="K13" s="4">
        <v>30</v>
      </c>
      <c r="L13" s="38">
        <v>277</v>
      </c>
      <c r="M13">
        <v>235</v>
      </c>
      <c r="N13">
        <v>512</v>
      </c>
      <c r="O13" s="25">
        <v>314.82</v>
      </c>
      <c r="P13" s="25">
        <v>5155.84</v>
      </c>
      <c r="Q13" s="25">
        <v>5470.66</v>
      </c>
      <c r="R13" s="1">
        <v>-230.4</v>
      </c>
      <c r="S13" s="7">
        <v>5240.26</v>
      </c>
      <c r="T13" s="8"/>
      <c r="U13" s="25">
        <f t="shared" si="0"/>
        <v>5240.26</v>
      </c>
    </row>
    <row r="14" spans="1:21" x14ac:dyDescent="0.25">
      <c r="A14" s="2">
        <v>44439</v>
      </c>
      <c r="B14" s="2">
        <v>44464</v>
      </c>
      <c r="C14" t="s">
        <v>635</v>
      </c>
      <c r="D14" t="s">
        <v>636</v>
      </c>
      <c r="E14">
        <v>28819</v>
      </c>
      <c r="F14">
        <v>29042</v>
      </c>
      <c r="G14">
        <v>3644872</v>
      </c>
      <c r="H14">
        <v>3840337</v>
      </c>
      <c r="I14" s="2">
        <v>44387</v>
      </c>
      <c r="J14" s="2">
        <v>44418</v>
      </c>
      <c r="K14" s="4">
        <v>31</v>
      </c>
      <c r="L14" s="38">
        <v>223</v>
      </c>
      <c r="M14">
        <v>195</v>
      </c>
      <c r="N14">
        <v>418</v>
      </c>
      <c r="O14" s="25">
        <v>314.82</v>
      </c>
      <c r="P14" s="25">
        <v>4209.26</v>
      </c>
      <c r="Q14" s="25">
        <v>4524.08</v>
      </c>
      <c r="R14" s="1">
        <v>-188.1</v>
      </c>
      <c r="S14" s="7">
        <v>4335.9799999999996</v>
      </c>
      <c r="T14" s="30">
        <v>287.28719999999998</v>
      </c>
      <c r="U14" s="25">
        <f t="shared" si="0"/>
        <v>4623.2671999999993</v>
      </c>
    </row>
    <row r="15" spans="1:21" x14ac:dyDescent="0.25">
      <c r="A15" s="2">
        <v>44469</v>
      </c>
      <c r="B15" s="2">
        <v>44494</v>
      </c>
      <c r="C15" t="s">
        <v>635</v>
      </c>
      <c r="D15" t="s">
        <v>636</v>
      </c>
      <c r="E15">
        <v>29042</v>
      </c>
      <c r="F15">
        <v>29425</v>
      </c>
      <c r="G15">
        <v>3840337</v>
      </c>
      <c r="H15">
        <v>4053239</v>
      </c>
      <c r="I15" s="2">
        <v>44418</v>
      </c>
      <c r="J15" s="2">
        <v>44449</v>
      </c>
      <c r="K15" s="4">
        <v>31</v>
      </c>
      <c r="L15" s="38">
        <v>203</v>
      </c>
      <c r="M15">
        <v>213</v>
      </c>
      <c r="N15">
        <v>416</v>
      </c>
      <c r="O15" s="25">
        <v>314.82</v>
      </c>
      <c r="P15" s="25">
        <v>4189.12</v>
      </c>
      <c r="Q15" s="25">
        <v>4503.9399999999996</v>
      </c>
      <c r="R15" s="1">
        <v>-187.20000000000002</v>
      </c>
      <c r="S15" s="7">
        <v>4316.74</v>
      </c>
      <c r="T15" s="8"/>
      <c r="U15" s="25">
        <f t="shared" si="0"/>
        <v>4316.74</v>
      </c>
    </row>
    <row r="16" spans="1:21" x14ac:dyDescent="0.25">
      <c r="A16" s="2">
        <v>44500</v>
      </c>
      <c r="B16" s="2">
        <v>44525</v>
      </c>
      <c r="C16" t="s">
        <v>635</v>
      </c>
      <c r="D16" t="s">
        <v>636</v>
      </c>
      <c r="E16">
        <v>29425</v>
      </c>
      <c r="F16">
        <v>29433</v>
      </c>
      <c r="G16">
        <v>4053239</v>
      </c>
      <c r="H16">
        <v>4247535</v>
      </c>
      <c r="I16" s="2">
        <v>44449</v>
      </c>
      <c r="J16" s="2">
        <v>44477</v>
      </c>
      <c r="K16" s="14">
        <v>28</v>
      </c>
      <c r="L16" s="38">
        <v>188</v>
      </c>
      <c r="M16">
        <v>194</v>
      </c>
      <c r="N16">
        <v>382</v>
      </c>
      <c r="O16" s="25">
        <v>314.82</v>
      </c>
      <c r="P16" s="25">
        <v>3846.7400000000002</v>
      </c>
      <c r="Q16" s="25">
        <v>4161.5600000000004</v>
      </c>
      <c r="R16" s="7">
        <v>-171.9</v>
      </c>
      <c r="S16" s="7">
        <v>3989.6600000000003</v>
      </c>
      <c r="T16" s="8"/>
      <c r="U16" s="25">
        <f t="shared" si="0"/>
        <v>3989.6600000000003</v>
      </c>
    </row>
    <row r="17" spans="1:21" x14ac:dyDescent="0.25">
      <c r="A17" s="2">
        <v>44530</v>
      </c>
      <c r="B17" s="2">
        <v>44555</v>
      </c>
      <c r="C17" t="s">
        <v>635</v>
      </c>
      <c r="D17" t="s">
        <v>636</v>
      </c>
      <c r="E17">
        <v>29433</v>
      </c>
      <c r="F17">
        <v>29603</v>
      </c>
      <c r="G17">
        <v>4247535</v>
      </c>
      <c r="H17">
        <v>4493802</v>
      </c>
      <c r="I17" s="2">
        <v>44477</v>
      </c>
      <c r="J17" s="2">
        <v>44510</v>
      </c>
      <c r="K17" s="14">
        <v>33</v>
      </c>
      <c r="L17" s="38">
        <v>170</v>
      </c>
      <c r="M17">
        <v>246</v>
      </c>
      <c r="N17">
        <v>416</v>
      </c>
      <c r="O17" s="25">
        <v>314.82</v>
      </c>
      <c r="P17" s="25">
        <v>4189.12</v>
      </c>
      <c r="Q17" s="25">
        <v>4503.9399999999996</v>
      </c>
      <c r="R17" s="7">
        <v>-187.20000000000002</v>
      </c>
      <c r="S17" s="7">
        <v>4316.74</v>
      </c>
      <c r="T17" s="8"/>
      <c r="U17" s="25">
        <f t="shared" si="0"/>
        <v>4316.74</v>
      </c>
    </row>
    <row r="18" spans="1:21" x14ac:dyDescent="0.25">
      <c r="A18" s="2">
        <v>44561</v>
      </c>
      <c r="B18" s="2">
        <v>44586</v>
      </c>
      <c r="C18" t="s">
        <v>635</v>
      </c>
      <c r="D18" t="s">
        <v>636</v>
      </c>
      <c r="E18">
        <v>29603</v>
      </c>
      <c r="F18">
        <v>29747</v>
      </c>
      <c r="G18">
        <v>4493802</v>
      </c>
      <c r="H18">
        <v>4708212</v>
      </c>
      <c r="I18" s="2">
        <v>44510</v>
      </c>
      <c r="J18" s="2">
        <v>44540</v>
      </c>
      <c r="K18" s="14">
        <v>30</v>
      </c>
      <c r="L18" s="38">
        <v>144</v>
      </c>
      <c r="M18">
        <v>214</v>
      </c>
      <c r="N18">
        <v>358</v>
      </c>
      <c r="O18" s="25">
        <v>314.82</v>
      </c>
      <c r="P18" s="25">
        <v>3605.06</v>
      </c>
      <c r="Q18" s="25">
        <v>3919.88</v>
      </c>
      <c r="R18" s="7">
        <v>-161.1</v>
      </c>
      <c r="S18" s="7">
        <v>3758.78</v>
      </c>
      <c r="T18" s="8"/>
      <c r="U18" s="25">
        <f t="shared" si="0"/>
        <v>3758.78</v>
      </c>
    </row>
    <row r="19" spans="1:21" x14ac:dyDescent="0.25">
      <c r="A19" s="2">
        <v>44592</v>
      </c>
      <c r="B19" s="2">
        <v>44617</v>
      </c>
      <c r="C19" t="s">
        <v>635</v>
      </c>
      <c r="D19" t="s">
        <v>636</v>
      </c>
      <c r="E19">
        <v>29747</v>
      </c>
      <c r="F19">
        <v>29814</v>
      </c>
      <c r="G19">
        <v>4708212</v>
      </c>
      <c r="H19">
        <v>4948916</v>
      </c>
      <c r="I19" s="2">
        <v>44540</v>
      </c>
      <c r="J19" s="2">
        <v>44571</v>
      </c>
      <c r="K19" s="14">
        <v>31</v>
      </c>
      <c r="L19" s="38">
        <v>67</v>
      </c>
      <c r="M19">
        <v>241</v>
      </c>
      <c r="N19">
        <v>308</v>
      </c>
      <c r="O19" s="25">
        <v>314.82</v>
      </c>
      <c r="P19" s="25">
        <v>3101.56</v>
      </c>
      <c r="Q19" s="25">
        <v>3416.38</v>
      </c>
      <c r="R19" s="7">
        <v>-138.6</v>
      </c>
      <c r="S19" s="7">
        <v>3277.78</v>
      </c>
      <c r="T19" s="8"/>
      <c r="U19" s="25">
        <f t="shared" si="0"/>
        <v>3277.78</v>
      </c>
    </row>
    <row r="20" spans="1:21" x14ac:dyDescent="0.25">
      <c r="A20" s="2">
        <v>44620</v>
      </c>
      <c r="B20" s="2">
        <v>44645</v>
      </c>
      <c r="C20" t="s">
        <v>635</v>
      </c>
      <c r="D20" t="s">
        <v>636</v>
      </c>
      <c r="E20">
        <v>29814</v>
      </c>
      <c r="F20">
        <v>29884</v>
      </c>
      <c r="G20">
        <v>4948916</v>
      </c>
      <c r="H20">
        <v>5204155</v>
      </c>
      <c r="I20" s="2">
        <v>44571</v>
      </c>
      <c r="J20" s="2">
        <v>44602</v>
      </c>
      <c r="K20" s="14">
        <v>31</v>
      </c>
      <c r="L20" s="38">
        <v>70</v>
      </c>
      <c r="M20">
        <v>255</v>
      </c>
      <c r="N20">
        <v>325</v>
      </c>
      <c r="O20" s="25">
        <v>314.82</v>
      </c>
      <c r="P20" s="25">
        <v>3272.75</v>
      </c>
      <c r="Q20" s="25">
        <v>3587.57</v>
      </c>
      <c r="R20" s="7">
        <v>-146.25</v>
      </c>
      <c r="S20" s="7">
        <v>3441.32</v>
      </c>
      <c r="T20" s="8"/>
      <c r="U20" s="25">
        <f t="shared" si="0"/>
        <v>3441.32</v>
      </c>
    </row>
    <row r="21" spans="1:21" x14ac:dyDescent="0.25">
      <c r="U21" s="25">
        <f>SUM(U9:U20)</f>
        <v>50385.427199999998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452E-49B1-4B47-9572-D318EC217C57}">
  <dimension ref="A1:B5"/>
  <sheetViews>
    <sheetView tabSelected="1" view="pageLayout" zoomScaleNormal="100" workbookViewId="0">
      <selection activeCell="B3" sqref="B3"/>
    </sheetView>
  </sheetViews>
  <sheetFormatPr defaultRowHeight="15" x14ac:dyDescent="0.25"/>
  <cols>
    <col min="2" max="2" width="10.5703125" style="4" bestFit="1" customWidth="1"/>
  </cols>
  <sheetData>
    <row r="1" spans="1:2" x14ac:dyDescent="0.25">
      <c r="A1" t="s">
        <v>665</v>
      </c>
      <c r="B1" s="4">
        <v>5400</v>
      </c>
    </row>
    <row r="2" spans="1:2" x14ac:dyDescent="0.25">
      <c r="A2" t="s">
        <v>665</v>
      </c>
      <c r="B2" s="4">
        <v>5400</v>
      </c>
    </row>
    <row r="3" spans="1:2" x14ac:dyDescent="0.25">
      <c r="A3" t="s">
        <v>666</v>
      </c>
      <c r="B3" s="4">
        <v>1762.5</v>
      </c>
    </row>
    <row r="4" spans="1:2" x14ac:dyDescent="0.25">
      <c r="A4" t="s">
        <v>666</v>
      </c>
      <c r="B4" s="4">
        <v>1762.5</v>
      </c>
    </row>
    <row r="5" spans="1:2" x14ac:dyDescent="0.25">
      <c r="B5" s="4">
        <f>SUM(B1:B4)</f>
        <v>14325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0" ma:contentTypeDescription="Create a new document." ma:contentTypeScope="" ma:versionID="c7b5c682f45f8b6995d43fdb79e3d1ab">
  <xsd:schema xmlns:xsd="http://www.w3.org/2001/XMLSchema" xmlns:xs="http://www.w3.org/2001/XMLSchema" xmlns:p="http://schemas.microsoft.com/office/2006/metadata/properties" xmlns:ns2="4770f782-8ca6-4f2f-a8fc-d9eabeabf6e8" xmlns:ns3="c4bd8374-5f94-4df8-aae2-75f68b960539" targetNamespace="http://schemas.microsoft.com/office/2006/metadata/properties" ma:root="true" ma:fieldsID="3c104c868756d37e0a059b56f1716497" ns2:_="" ns3:_=""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62E15A-836B-4A84-A9B0-2A3E211D28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78415-CF65-41B8-A1E4-75E3D7075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A3BDF1-97BF-42D2-B5BB-425528B25F5A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Reconciliation</vt:lpstr>
      <vt:lpstr>Summary</vt:lpstr>
      <vt:lpstr>Sch II-2A</vt:lpstr>
      <vt:lpstr>GL_511001</vt:lpstr>
      <vt:lpstr>LCRA Hill Country</vt:lpstr>
      <vt:lpstr>LCRA Lometa</vt:lpstr>
      <vt:lpstr>City of Brenham</vt:lpstr>
      <vt:lpstr>Martins</vt:lpstr>
      <vt:lpstr>City of Horseshoe Bay</vt:lpstr>
      <vt:lpstr>Grumbles_Whitten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Blincoe</dc:creator>
  <cp:lastModifiedBy>Stephanie Tanner</cp:lastModifiedBy>
  <dcterms:created xsi:type="dcterms:W3CDTF">2022-07-14T00:01:41Z</dcterms:created>
  <dcterms:modified xsi:type="dcterms:W3CDTF">2022-07-28T20:14:00Z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  <property fmtid="{D5CDD505-2E9C-101B-9397-08002B2CF9AE}" pid="5" name="MediaServiceImageTags">
    <vt:lpwstr/>
  </property>
</Properties>
</file>